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390" yWindow="1005" windowWidth="27795" windowHeight="14385" tabRatio="522"/>
  </bookViews>
  <sheets>
    <sheet name="Додаток2 КПК0813191" sheetId="6" r:id="rId1"/>
  </sheets>
  <definedNames>
    <definedName name="_xlnm.Print_Area" localSheetId="0">'Додаток2 КПК0813191'!$A$1:$BY$225</definedName>
  </definedNames>
  <calcPr calcId="125725"/>
</workbook>
</file>

<file path=xl/calcChain.xml><?xml version="1.0" encoding="utf-8"?>
<calcChain xmlns="http://schemas.openxmlformats.org/spreadsheetml/2006/main">
  <c r="BH201" i="6"/>
  <c r="AT201"/>
  <c r="AJ201"/>
  <c r="BH200"/>
  <c r="AT200"/>
  <c r="AJ200"/>
  <c r="BG191"/>
  <c r="AQ191"/>
  <c r="BG190"/>
  <c r="AQ190"/>
  <c r="AZ167"/>
  <c r="AK167"/>
  <c r="AZ166"/>
  <c r="AK166"/>
  <c r="AZ165"/>
  <c r="AK165"/>
  <c r="AZ164"/>
  <c r="AK164"/>
  <c r="BO156"/>
  <c r="AZ156"/>
  <c r="AK156"/>
  <c r="BO155"/>
  <c r="AZ155"/>
  <c r="AK155"/>
  <c r="BO154"/>
  <c r="AZ154"/>
  <c r="AK154"/>
  <c r="BO153"/>
  <c r="AZ153"/>
  <c r="AK153"/>
  <c r="BE124"/>
  <c r="AP124"/>
  <c r="BE123"/>
  <c r="AP123"/>
  <c r="BE122"/>
  <c r="AP122"/>
  <c r="BE121"/>
  <c r="AP121"/>
  <c r="BT114"/>
  <c r="BE114"/>
  <c r="AP114"/>
  <c r="BT113"/>
  <c r="BE113"/>
  <c r="AP113"/>
  <c r="BT112"/>
  <c r="BE112"/>
  <c r="AP112"/>
  <c r="BT111"/>
  <c r="BE111"/>
  <c r="AP111"/>
  <c r="BD102"/>
  <c r="AJ102"/>
  <c r="BD101"/>
  <c r="AJ101"/>
  <c r="BD100"/>
  <c r="AJ100"/>
  <c r="BU92"/>
  <c r="BB92"/>
  <c r="AI92"/>
  <c r="BU91"/>
  <c r="BB91"/>
  <c r="AI91"/>
  <c r="BU90"/>
  <c r="BB90"/>
  <c r="AI90"/>
  <c r="BG80"/>
  <c r="AM80"/>
  <c r="BG72"/>
  <c r="AM72"/>
  <c r="BG71"/>
  <c r="AM71"/>
  <c r="BU63"/>
  <c r="BB63"/>
  <c r="AI63"/>
  <c r="BU55"/>
  <c r="BB55"/>
  <c r="AI55"/>
  <c r="BU54"/>
  <c r="BB54"/>
  <c r="AI54"/>
  <c r="BG44"/>
  <c r="AM44"/>
  <c r="BG43"/>
  <c r="AM43"/>
  <c r="BG42"/>
  <c r="AM42"/>
  <c r="BG41"/>
  <c r="AM41"/>
  <c r="BU33"/>
  <c r="BB33"/>
  <c r="AI33"/>
  <c r="BU32"/>
  <c r="BB32"/>
  <c r="AI32"/>
  <c r="BU31"/>
  <c r="BB31"/>
  <c r="AI31"/>
  <c r="BU30"/>
  <c r="BB30"/>
  <c r="AI30"/>
</calcChain>
</file>

<file path=xl/sharedStrings.xml><?xml version="1.0" encoding="utf-8"?>
<sst xmlns="http://schemas.openxmlformats.org/spreadsheetml/2006/main" count="687" uniqueCount="249">
  <si>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</si>
  <si>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</si>
  <si>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</si>
  <si>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</si>
  <si>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</si>
  <si>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</si>
  <si>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</si>
  <si>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</si>
  <si>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</si>
  <si>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</si>
  <si>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</si>
  <si>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</si>
  <si>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</si>
  <si>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</si>
  <si>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</si>
  <si>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</si>
  <si>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</si>
  <si>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</si>
  <si>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</si>
  <si>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</si>
  <si>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</si>
  <si>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</si>
  <si>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</si>
  <si>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</si>
  <si>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</si>
  <si>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</si>
  <si>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</si>
  <si>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</si>
  <si>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</si>
  <si>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</si>
  <si>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</si>
  <si>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</si>
  <si>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</si>
  <si>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</si>
  <si>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</si>
  <si>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</si>
  <si>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</si>
  <si>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</si>
  <si>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</si>
  <si>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</si>
  <si>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</si>
  <si>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</si>
  <si>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</si>
  <si>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</si>
  <si>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</si>
  <si>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</si>
  <si>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</si>
  <si>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</si>
  <si>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</si>
  <si>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</si>
  <si>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</si>
  <si>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</si>
  <si>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</si>
  <si>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</si>
  <si>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</si>
  <si>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</si>
  <si>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</si>
  <si>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</si>
  <si>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</si>
  <si>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</si>
  <si>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</si>
  <si>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</si>
  <si>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</si>
  <si>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</si>
  <si>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</si>
  <si>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</si>
  <si>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</si>
  <si>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</si>
  <si>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</si>
  <si>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</si>
  <si>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</si>
  <si>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</si>
  <si>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</si>
  <si>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</si>
  <si>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</si>
  <si>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</si>
  <si>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</si>
  <si>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</si>
  <si>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</si>
  <si>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</si>
  <si>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</si>
  <si>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</si>
  <si>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</si>
  <si>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</si>
  <si>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</si>
  <si>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</si>
  <si>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</si>
  <si>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</si>
  <si>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</si>
  <si>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</si>
  <si>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</si>
  <si>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</si>
  <si>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</si>
  <si>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</si>
  <si>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</si>
  <si>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</si>
  <si>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</si>
  <si>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</si>
  <si>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</si>
  <si>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</si>
  <si>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</si>
  <si>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</si>
  <si>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</si>
  <si>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</si>
  <si>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</si>
  <si>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</si>
  <si>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</si>
  <si>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</si>
  <si>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</si>
  <si>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</si>
  <si>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</si>
  <si>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</si>
  <si>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</si>
  <si>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</si>
  <si>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</si>
  <si>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</si>
  <si>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</si>
  <si>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</si>
  <si>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</si>
  <si>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</si>
  <si>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</si>
  <si>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</si>
  <si>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</si>
  <si>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</si>
  <si>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</si>
  <si>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</si>
  <si>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</si>
  <si>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</si>
  <si>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</si>
  <si>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</si>
  <si>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</si>
  <si>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</si>
  <si>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</si>
  <si>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</si>
  <si>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</si>
  <si>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</si>
  <si>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</si>
  <si>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</si>
  <si>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</si>
  <si>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</si>
  <si>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</si>
  <si>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</si>
  <si>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</si>
  <si>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</si>
  <si>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</si>
  <si>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</si>
  <si>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</si>
  <si>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</si>
  <si>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</si>
  <si>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</si>
  <si>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</si>
  <si>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</si>
  <si>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</si>
  <si>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</si>
  <si>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</si>
  <si>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</si>
  <si>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</si>
  <si>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</si>
  <si>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</si>
  <si>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</si>
  <si>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</si>
  <si>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</si>
  <si>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</si>
  <si>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</si>
  <si>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</si>
  <si>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</si>
  <si>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</si>
  <si>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</si>
  <si>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</si>
  <si>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</si>
  <si>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</si>
  <si>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</si>
  <si>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</si>
  <si>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</si>
  <si>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Власні надходження бюджетних установ (розписати за видами надходжень)</t>
  </si>
  <si>
    <t>Надходження, що отримують бюджетні установи від підприємств, організацій,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t>
  </si>
  <si>
    <t>Інші виплати населенню</t>
  </si>
  <si>
    <t>Надання матеріальної допомоги ветеранам війни до Дня Перемоги</t>
  </si>
  <si>
    <t>Надання матеріальної допомоги ветеранам війни та праці</t>
  </si>
  <si>
    <t>затрат</t>
  </si>
  <si>
    <t>кількість отримувачів виплат</t>
  </si>
  <si>
    <t>осіб</t>
  </si>
  <si>
    <t>Рішення виконавчого комітету Павлоградської міської ради</t>
  </si>
  <si>
    <t>продукту</t>
  </si>
  <si>
    <t>середній розмір витрат на здійснення виплат на одну особу</t>
  </si>
  <si>
    <t>грн/місяць</t>
  </si>
  <si>
    <t>Розрахунково (відношення кошторисних призначень до кількості одержувачів допомоги на відповідний рік)</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</si>
  <si>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</si>
  <si>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</si>
  <si>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</si>
  <si>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Рішення Павлоградської міської ради від 15.09.2015 №1737-56/VІ</t>
  </si>
  <si>
    <t>Проект Рішення Павлоградської міської ради</t>
  </si>
  <si>
    <t>Рішення Павлоградської міської ради від 07.08.2018 №1267-38/VІІ</t>
  </si>
  <si>
    <t>Кредиторська заборгованість станом на 01.01.2019 не обліковується. Кредиторська заборгованість станом на 01.01.2020 не планується												_x000D_
Дебіторська заборгованість станом на 01.01.2019 не обліковується. Дебіторська заборгованість станом на 01.01.2020 не планується</t>
  </si>
  <si>
    <t xml:space="preserve"> Управлінням соціального захисту населення Павлоградської міської ради  для забезпечення соціального захисту ветеранів війни і праці в 2018 році отримало 143571,00 грн, які цілеспрямовано направлені на надання допомоги ветеранам війни та праці. Загальна кількість осіб, які отримали допомогу становить 403. Слід зазначити, що середній розмір допомоги на одну особу становить 356,00 грн, але до Дня Перемоги дві особи отримало по 500,00 гривень. _x000D_
Асигнування  на виплату допомоги ветеранам війни та праці на 2019 рік затверджені в сумі 151631,00 грн, при цьому кількість контингенту, яким планується надати додаткову соціальну допомогу становить 459 осіб. Середній розмір допомоги на одну особу складає 333,00 грн та одна особа до Дня Перемоги отримала 515,00 гривень. В порівнянні з 2018 року  кількість одержувачів допомоги значно зросла, але  середній розмір допомоги на одну особу зменшився на незначну суму. Зростання кількості контингенту відбулося в результаті збільшення кількості ветеранів війни і праці, які досягли дев’яносторічного віку. _x000D_
Видатки на виплату додаткової соціальної допомоги ветеранам війни та праці  на 2020 рік плануються  в сумі 333000,00 грн, тобто в порівнянні з 2019 роком ця сума зросте  удвічі.  Збільшення суми видатків у наступному році пов’язано  із збільшенням контингенту осіб, яким виповнилося 90 і більше років. Крім того, планується збільшення середнього розміру допомоги на 1 особу більш ніж в півтори рази і становити вона буде 586,00 гривень. _x000D_
Прогнозні видатки на 2021 рік плануються у сумі 370000,00 грн та на 2022 рік  у сумі 390000,00 гривень. Заплановані асигнування дозволять Управлінню охопити максимальну кількість ветеранів війни та праці.  Прогнозні розрахунки на 2021-2022 роки розраховані на підставі індикативних показників, доведених фінансовим управлінням Павлоградської міської ради.</t>
  </si>
  <si>
    <t xml:space="preserve"> забезпечення соціального захисту ветеранів війни та праці</t>
  </si>
  <si>
    <t>забезпечення соціального захисту ветеранів війни та праці</t>
  </si>
  <si>
    <t>1. Закон України від 22.10.1993 №3551-ХІІ ""Про статус ветеранів війни, гарантії їх соціального захисту";               
"															_x000D_
2. Наказ Міністерства соціальної політики України  від 14.05.2018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_x000D_
3. Наказ Міністерства фінансів України від 20.09.2017 №793 "Про затвердження складових програмної класифікації видатків та кредитування місцевих бюджетів" (із змінами і доповненнями);															_x000D_
4. Рішення Павлоградської міської ради від 07.08.2018 №1267-38/VІІ "Про затвердження міської програми "Соціальний захист окремих категорій населення на 2019-2021 роки"															_x000D_
5. Лист фінансового управління Павлоградської міської ради від 23.10.2019 №02/01-529 "Щодо підготовки бюджетних запитів до проекту міського бюджету на 2020 рік та проекту прогнозу міського бюджету на 2021-2022 роки"															_x000D_
6. Лист фінансового управління Павлоградської міської ради від 05.11.2019 №02/01-550 "Щодо надання уточнених форм бюджетних запитів до проекту міського бюджету на 2020-2022 роки та уточнених граничних показників видатків та надання кредитів загального фонду міського бюджету на 2020-2022 роки"</t>
  </si>
  <si>
    <t>(0)(8)</t>
  </si>
  <si>
    <t>Управління соціального захисту населення Павлоградської міської ради</t>
  </si>
  <si>
    <t>Начальник УСЗН Павлоградської міської ради</t>
  </si>
  <si>
    <t>Начальник відділу бухобліку</t>
  </si>
  <si>
    <t>Л.В.Бобровницька</t>
  </si>
  <si>
    <t>А.І.Подобєдова</t>
  </si>
  <si>
    <t>03192170</t>
  </si>
  <si>
    <t>04210100000</t>
  </si>
  <si>
    <t>(грн)</t>
  </si>
  <si>
    <t>2018 рік (звіт)</t>
  </si>
  <si>
    <t>1) кредиторська заборгованість місцевого бюджету у 2018 році:</t>
  </si>
  <si>
    <t>Дебіторська заборгованість на 01.01.2018</t>
  </si>
  <si>
    <t>2019 рік (затверджено)</t>
  </si>
  <si>
    <t>2019 рік (план)</t>
  </si>
  <si>
    <t>2019 рік</t>
  </si>
  <si>
    <t>3) дебіторська заборгованість у 2018 - 2019 роках:</t>
  </si>
  <si>
    <t>Дебіторська заборгованість на 01.01.2019</t>
  </si>
  <si>
    <t>внаслідок використання коштів спеціального фонду бюджету у 2018 році, та очікувані результати у 2019 році.</t>
  </si>
  <si>
    <t>1) надходження для виконання бюджетної програми у 2018 - 2020 роках:</t>
  </si>
  <si>
    <t>2020 рік (проект)</t>
  </si>
  <si>
    <t>1) видатки за кодами Економічної класифікації видатків бюджету у 2018 - 2020 роках:</t>
  </si>
  <si>
    <t>2) надання кредитів за кодами Класифікації кредитування бюджету у 2018 - 2020 роках:</t>
  </si>
  <si>
    <t>1) витрати за напрямами використання бюджетних коштів у 2018 - 2020 роках:</t>
  </si>
  <si>
    <t>1) результативні показники бюджетної програми у 2018 - 2020 роках:</t>
  </si>
  <si>
    <t>2020 рік</t>
  </si>
  <si>
    <t>1) місцеві/регіональні програми, які виконуються в межах бюджетної програми у 2018 - 2020 роках:</t>
  </si>
  <si>
    <t>14. Бюджетні зобов’язання у 2018 - 2020 роках:</t>
  </si>
  <si>
    <t xml:space="preserve">2) кредиторська заборгованість місцевого бюджету у 2019 - 2020 роках: </t>
  </si>
  <si>
    <t>Очікувана дебіторська заборгованость  на 01.01.2020</t>
  </si>
  <si>
    <t>4) аналіз управління бюджетними зобов'язаннями та пропозиції щодо упорядкування бюджетних зобов'язань у 2020 році.</t>
  </si>
  <si>
    <t>2021 рік (прогноз)</t>
  </si>
  <si>
    <t>2021 рік</t>
  </si>
  <si>
    <t>БЮДЖЕТНИЙ ЗАПИТ НА 2020-2022 РОКИ індивідуальний (Форма 2020-2)</t>
  </si>
  <si>
    <t>4. Мета та завдання бюджетної програми на 2020 - 2022 роки</t>
  </si>
  <si>
    <t>2) надходження для виконання бюджетної програми  у 2021 - 2022 роках:</t>
  </si>
  <si>
    <t>2022 рік (прогноз)</t>
  </si>
  <si>
    <t>3) видатки за кодами Економічної класифікації видатків бюджету у 2021 - 2022 роках:</t>
  </si>
  <si>
    <t>4) надання кредитів за кодами Класифікації кредитування бюджету у 2021 - 2022 роках:</t>
  </si>
  <si>
    <t>2) витрати за напрямами використання бюджетних коштів у 2021 - 2022 роках:</t>
  </si>
  <si>
    <t>2) результативні показники бюджетної програми у 2021 - 2022 роках:</t>
  </si>
  <si>
    <t xml:space="preserve">2022 рік </t>
  </si>
  <si>
    <t>2) місцеві/регіональні програми, які виконуються в межах бюджетної програми у 2021 - 2022 роках:</t>
  </si>
  <si>
    <t>12. Об’єкти, які виконуються в межах бюджетної програми за рахунок коштів бюджету розвитку у 2018 - 2022 роках:</t>
  </si>
  <si>
    <t>13. Аналіз результатів, досягнутих внаслідок використання коштів загального фонду бюджету у 2018 році, очікувані результати у 
2019 році, обґрунтування необхідності передбачення витрат кредитів на 2020 - 2022 роки</t>
  </si>
  <si>
    <t xml:space="preserve"> 15. Підстави та обґрунтування видатків спеціального фонду на 2020 рік та на 2021 - 2022 роки за рахунок надходжень до спеціального фонду, аналіз результатів, досягнутих </t>
  </si>
  <si>
    <t>(0)(8)(1)(3)(1)(9)(1)</t>
  </si>
  <si>
    <t>(3)(1)(9)(1)</t>
  </si>
  <si>
    <t>(1)(0)(3)(0)</t>
  </si>
  <si>
    <t>Інші видатки на соціальний захист ветеранів війни та праці</t>
  </si>
  <si>
    <t> Управління праці та соціального захисту населення Павлоградської міської ради</t>
  </si>
  <si>
    <t>(0)(8)(1)</t>
  </si>
</sst>
</file>

<file path=xl/styles.xml><?xml version="1.0" encoding="utf-8"?>
<styleSheet xmlns="http://schemas.openxmlformats.org/spreadsheetml/2006/main">
  <numFmts count="1">
    <numFmt numFmtId="17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9">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1" fillId="0" borderId="5" xfId="0" applyFont="1" applyBorder="1" applyAlignment="1">
      <alignment horizontal="center" vertical="center"/>
    </xf>
    <xf numFmtId="0" fontId="2" fillId="0" borderId="5" xfId="0" applyFont="1" applyBorder="1" applyAlignment="1">
      <alignment horizontal="center" vertical="center"/>
    </xf>
    <xf numFmtId="0" fontId="16" fillId="0" borderId="7" xfId="0" applyFont="1" applyBorder="1" applyAlignment="1">
      <alignment horizontal="center" vertical="center"/>
    </xf>
    <xf numFmtId="0" fontId="11" fillId="0" borderId="5" xfId="0" applyFont="1" applyBorder="1" applyAlignment="1">
      <alignment horizontal="center" vertical="center" wrapText="1"/>
    </xf>
    <xf numFmtId="0" fontId="7"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6" xfId="0" applyFont="1" applyBorder="1" applyAlignment="1">
      <alignment horizontal="center" vertical="center" wrapText="1"/>
    </xf>
    <xf numFmtId="174"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top" wrapText="1"/>
    </xf>
    <xf numFmtId="174" fontId="4" fillId="0" borderId="6" xfId="0" applyNumberFormat="1" applyFont="1" applyBorder="1" applyAlignment="1">
      <alignment horizontal="center" vertical="center" wrapText="1"/>
    </xf>
    <xf numFmtId="0" fontId="2" fillId="0" borderId="0" xfId="0" applyFont="1" applyBorder="1" applyAlignment="1">
      <alignment horizontal="righ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174" fontId="4" fillId="0" borderId="1" xfId="0" applyNumberFormat="1" applyFont="1" applyBorder="1" applyAlignment="1">
      <alignment horizontal="center" vertical="center" wrapText="1"/>
    </xf>
    <xf numFmtId="174" fontId="4" fillId="0" borderId="2" xfId="0" applyNumberFormat="1" applyFont="1" applyBorder="1" applyAlignment="1">
      <alignment horizontal="center" vertical="center" wrapText="1"/>
    </xf>
    <xf numFmtId="174" fontId="4" fillId="0" borderId="3" xfId="0" applyNumberFormat="1" applyFont="1" applyBorder="1" applyAlignment="1">
      <alignment horizontal="center" vertical="center" wrapText="1"/>
    </xf>
    <xf numFmtId="0" fontId="2" fillId="0" borderId="5" xfId="0" applyFont="1" applyBorder="1" applyAlignment="1">
      <alignment horizontal="righ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3" fillId="0" borderId="0" xfId="0" applyFont="1" applyFill="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lef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NumberFormat="1" applyFont="1" applyBorder="1" applyAlignment="1">
      <alignment horizontal="center" vertical="center"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6"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6"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0" fillId="0" borderId="6" xfId="0" applyNumberFormat="1" applyFont="1" applyBorder="1" applyAlignment="1">
      <alignment horizontal="right" vertical="center" wrapText="1"/>
    </xf>
    <xf numFmtId="3" fontId="4"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0" fillId="0" borderId="6" xfId="0" applyFont="1" applyBorder="1" applyAlignment="1">
      <alignment horizontal="left"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4" fillId="0" borderId="6" xfId="0" applyFont="1" applyBorder="1" applyAlignment="1">
      <alignment horizontal="left" vertical="center" wrapText="1"/>
    </xf>
    <xf numFmtId="0" fontId="17" fillId="0" borderId="1" xfId="0" applyFont="1" applyBorder="1" applyAlignment="1">
      <alignment horizontal="center" vertical="top" wrapText="1"/>
    </xf>
    <xf numFmtId="1" fontId="4"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2" fillId="0" borderId="0" xfId="0" applyFont="1" applyAlignment="1">
      <alignment horizontal="left" vertical="top" wrapText="1"/>
    </xf>
    <xf numFmtId="0" fontId="12" fillId="0" borderId="5" xfId="0" applyFont="1" applyBorder="1" applyAlignment="1">
      <alignment horizontal="left" vertical="top" wrapText="1"/>
    </xf>
    <xf numFmtId="0" fontId="3" fillId="0" borderId="0" xfId="0" applyFont="1" applyAlignment="1">
      <alignment horizontal="left" vertical="top" wrapText="1"/>
    </xf>
    <xf numFmtId="0" fontId="15" fillId="0" borderId="5" xfId="0" applyFont="1" applyBorder="1" applyAlignment="1">
      <alignment horizontal="left" vertical="top" wrapText="1"/>
    </xf>
    <xf numFmtId="0" fontId="13" fillId="0" borderId="5" xfId="0" applyFont="1" applyBorder="1" applyAlignment="1">
      <alignment horizontal="left" vertical="top" wrapText="1"/>
    </xf>
    <xf numFmtId="0" fontId="11" fillId="0" borderId="5" xfId="0" quotePrefix="1" applyFont="1" applyBorder="1" applyAlignment="1">
      <alignment horizontal="center" vertical="center" wrapText="1"/>
    </xf>
    <xf numFmtId="0" fontId="11" fillId="0" borderId="5" xfId="0" applyFont="1" applyBorder="1" applyAlignment="1">
      <alignment horizontal="left"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26"/>
  <sheetViews>
    <sheetView tabSelected="1" zoomScaleNormal="100" workbookViewId="0"/>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c r="A2" s="41" t="s">
        <v>230</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15" customHeight="1">
      <c r="A4" s="11" t="s">
        <v>159</v>
      </c>
      <c r="B4" s="133" t="s">
        <v>199</v>
      </c>
      <c r="C4" s="133"/>
      <c r="D4" s="133"/>
      <c r="E4" s="133"/>
      <c r="F4" s="133"/>
      <c r="G4" s="133"/>
      <c r="H4" s="133"/>
      <c r="I4" s="133"/>
      <c r="J4" s="133"/>
      <c r="K4" s="133"/>
      <c r="L4" s="133"/>
      <c r="M4" s="133"/>
      <c r="N4" s="133"/>
      <c r="O4" s="133"/>
      <c r="P4" s="133"/>
      <c r="Q4" s="133"/>
      <c r="R4" s="133"/>
      <c r="S4" s="133"/>
      <c r="T4" s="133"/>
      <c r="U4" s="133"/>
      <c r="V4" s="133"/>
      <c r="W4" s="133"/>
      <c r="X4" s="133"/>
      <c r="Y4" s="133"/>
      <c r="Z4" s="133"/>
      <c r="AA4" s="133"/>
      <c r="AB4" s="133"/>
      <c r="AC4" s="133"/>
      <c r="AD4" s="133"/>
      <c r="AE4" s="133"/>
      <c r="AF4" s="133"/>
      <c r="AG4" s="8"/>
      <c r="AH4" s="28" t="s">
        <v>198</v>
      </c>
      <c r="AI4" s="28"/>
      <c r="AJ4" s="28"/>
      <c r="AK4" s="28"/>
      <c r="AL4" s="28"/>
      <c r="AM4" s="28"/>
      <c r="AN4" s="28"/>
      <c r="AO4" s="28"/>
      <c r="AP4" s="28"/>
      <c r="AQ4" s="28"/>
      <c r="AR4" s="28"/>
      <c r="AS4" s="8"/>
      <c r="AT4" s="137" t="s">
        <v>204</v>
      </c>
      <c r="AU4" s="28"/>
      <c r="AV4" s="28"/>
      <c r="AW4" s="28"/>
      <c r="AX4" s="28"/>
      <c r="AY4" s="28"/>
      <c r="AZ4" s="28"/>
      <c r="BA4" s="28"/>
      <c r="BB4" s="15"/>
      <c r="BC4" s="8"/>
      <c r="BD4" s="8"/>
      <c r="BE4" s="12"/>
      <c r="BF4" s="12"/>
      <c r="BG4" s="12"/>
      <c r="BH4" s="12"/>
      <c r="BI4" s="12"/>
      <c r="BJ4" s="12"/>
      <c r="BK4" s="12"/>
      <c r="BL4" s="12"/>
    </row>
    <row r="5" spans="1:79" ht="24" customHeight="1">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33" t="s">
        <v>247</v>
      </c>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8"/>
      <c r="AH7" s="28" t="s">
        <v>248</v>
      </c>
      <c r="AI7" s="28"/>
      <c r="AJ7" s="28"/>
      <c r="AK7" s="28"/>
      <c r="AL7" s="28"/>
      <c r="AM7" s="28"/>
      <c r="AN7" s="28"/>
      <c r="AO7" s="28"/>
      <c r="AP7" s="28"/>
      <c r="AQ7" s="28"/>
      <c r="AR7" s="28"/>
      <c r="AS7" s="28"/>
      <c r="AT7" s="28"/>
      <c r="AU7" s="28"/>
      <c r="AV7" s="28"/>
      <c r="AW7" s="28"/>
      <c r="AX7" s="28"/>
      <c r="AY7" s="28"/>
      <c r="AZ7" s="28"/>
      <c r="BA7" s="28"/>
      <c r="BB7" s="15"/>
      <c r="BC7" s="137" t="s">
        <v>204</v>
      </c>
      <c r="BD7" s="28"/>
      <c r="BE7" s="28"/>
      <c r="BF7" s="28"/>
      <c r="BG7" s="28"/>
      <c r="BH7" s="28"/>
      <c r="BI7" s="28"/>
      <c r="BJ7" s="28"/>
      <c r="BK7" s="15"/>
      <c r="BL7" s="12"/>
      <c r="BM7" s="16"/>
      <c r="BN7" s="16"/>
      <c r="BO7" s="16"/>
      <c r="BP7" s="15"/>
      <c r="BQ7" s="15"/>
      <c r="BR7" s="15"/>
      <c r="BS7" s="15"/>
      <c r="BT7" s="15"/>
      <c r="BU7" s="15"/>
      <c r="BV7" s="15"/>
      <c r="BW7" s="15"/>
    </row>
    <row r="8" spans="1:79" ht="24" customHeight="1">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14.25" customHeight="1">
      <c r="A10" s="11" t="s">
        <v>164</v>
      </c>
      <c r="B10" s="28" t="s">
        <v>243</v>
      </c>
      <c r="C10" s="28"/>
      <c r="D10" s="28"/>
      <c r="E10" s="28"/>
      <c r="F10" s="28"/>
      <c r="G10" s="28"/>
      <c r="H10" s="28"/>
      <c r="I10" s="28"/>
      <c r="J10" s="28"/>
      <c r="K10" s="28"/>
      <c r="L10" s="28"/>
      <c r="N10" s="28" t="s">
        <v>244</v>
      </c>
      <c r="O10" s="28"/>
      <c r="P10" s="28"/>
      <c r="Q10" s="28"/>
      <c r="R10" s="28"/>
      <c r="S10" s="28"/>
      <c r="T10" s="28"/>
      <c r="U10" s="28"/>
      <c r="V10" s="28"/>
      <c r="W10" s="28"/>
      <c r="X10" s="28"/>
      <c r="Y10" s="28"/>
      <c r="Z10" s="15"/>
      <c r="AA10" s="28" t="s">
        <v>245</v>
      </c>
      <c r="AB10" s="28"/>
      <c r="AC10" s="28"/>
      <c r="AD10" s="28"/>
      <c r="AE10" s="28"/>
      <c r="AF10" s="28"/>
      <c r="AG10" s="28"/>
      <c r="AH10" s="28"/>
      <c r="AI10" s="28"/>
      <c r="AJ10" s="15"/>
      <c r="AK10" s="138" t="s">
        <v>246</v>
      </c>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20"/>
      <c r="BL10" s="137" t="s">
        <v>205</v>
      </c>
      <c r="BM10" s="28"/>
      <c r="BN10" s="28"/>
      <c r="BO10" s="28"/>
      <c r="BP10" s="28"/>
      <c r="BQ10" s="28"/>
      <c r="BR10" s="28"/>
      <c r="BS10" s="28"/>
      <c r="BT10" s="15"/>
      <c r="BU10" s="15"/>
      <c r="BV10" s="15"/>
      <c r="BW10" s="15"/>
      <c r="BX10" s="15"/>
      <c r="BY10" s="15"/>
      <c r="BZ10" s="15"/>
      <c r="CA10" s="15"/>
    </row>
    <row r="11" spans="1:79" ht="25.5" customHeight="1">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c r="A13" s="42" t="s">
        <v>231</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c r="A15" s="132" t="s">
        <v>195</v>
      </c>
      <c r="B15" s="132"/>
      <c r="C15" s="132"/>
      <c r="D15" s="132"/>
      <c r="E15" s="132"/>
      <c r="F15" s="132"/>
      <c r="G15" s="132"/>
      <c r="H15" s="132"/>
      <c r="I15" s="132"/>
      <c r="J15" s="132"/>
      <c r="K15" s="132"/>
      <c r="L15" s="132"/>
      <c r="M15" s="132"/>
      <c r="N15" s="132"/>
      <c r="O15" s="132"/>
      <c r="P15" s="132"/>
      <c r="Q15" s="132"/>
      <c r="R15" s="132"/>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c r="A18" s="132" t="s">
        <v>196</v>
      </c>
      <c r="B18" s="132"/>
      <c r="C18" s="132"/>
      <c r="D18" s="132"/>
      <c r="E18" s="132"/>
      <c r="F18" s="132"/>
      <c r="G18" s="132"/>
      <c r="H18" s="132"/>
      <c r="I18" s="132"/>
      <c r="J18" s="132"/>
      <c r="K18" s="132"/>
      <c r="L18" s="132"/>
      <c r="M18" s="132"/>
      <c r="N18" s="132"/>
      <c r="O18" s="132"/>
      <c r="P18" s="132"/>
      <c r="Q18" s="132"/>
      <c r="R18" s="132"/>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35" customHeight="1">
      <c r="A21" s="132" t="s">
        <v>197</v>
      </c>
      <c r="B21" s="132"/>
      <c r="C21" s="132"/>
      <c r="D21" s="132"/>
      <c r="E21" s="132"/>
      <c r="F21" s="132"/>
      <c r="G21" s="132"/>
      <c r="H21" s="132"/>
      <c r="I21" s="132"/>
      <c r="J21" s="132"/>
      <c r="K21" s="132"/>
      <c r="L21" s="132"/>
      <c r="M21" s="132"/>
      <c r="N21" s="132"/>
      <c r="O21" s="132"/>
      <c r="P21" s="132"/>
      <c r="Q21" s="132"/>
      <c r="R21" s="132"/>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c r="A24" s="58" t="s">
        <v>216</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c r="A25" s="40" t="s">
        <v>206</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c r="A26" s="61" t="s">
        <v>2</v>
      </c>
      <c r="B26" s="62"/>
      <c r="C26" s="62"/>
      <c r="D26" s="63"/>
      <c r="E26" s="61" t="s">
        <v>19</v>
      </c>
      <c r="F26" s="62"/>
      <c r="G26" s="62"/>
      <c r="H26" s="62"/>
      <c r="I26" s="62"/>
      <c r="J26" s="62"/>
      <c r="K26" s="62"/>
      <c r="L26" s="62"/>
      <c r="M26" s="62"/>
      <c r="N26" s="62"/>
      <c r="O26" s="62"/>
      <c r="P26" s="62"/>
      <c r="Q26" s="62"/>
      <c r="R26" s="62"/>
      <c r="S26" s="62"/>
      <c r="T26" s="62"/>
      <c r="U26" s="36" t="s">
        <v>207</v>
      </c>
      <c r="V26" s="36"/>
      <c r="W26" s="36"/>
      <c r="X26" s="36"/>
      <c r="Y26" s="36"/>
      <c r="Z26" s="36"/>
      <c r="AA26" s="36"/>
      <c r="AB26" s="36"/>
      <c r="AC26" s="36"/>
      <c r="AD26" s="36"/>
      <c r="AE26" s="36"/>
      <c r="AF26" s="36"/>
      <c r="AG26" s="36"/>
      <c r="AH26" s="36"/>
      <c r="AI26" s="36"/>
      <c r="AJ26" s="36"/>
      <c r="AK26" s="36"/>
      <c r="AL26" s="36"/>
      <c r="AM26" s="36"/>
      <c r="AN26" s="36" t="s">
        <v>210</v>
      </c>
      <c r="AO26" s="36"/>
      <c r="AP26" s="36"/>
      <c r="AQ26" s="36"/>
      <c r="AR26" s="36"/>
      <c r="AS26" s="36"/>
      <c r="AT26" s="36"/>
      <c r="AU26" s="36"/>
      <c r="AV26" s="36"/>
      <c r="AW26" s="36"/>
      <c r="AX26" s="36"/>
      <c r="AY26" s="36"/>
      <c r="AZ26" s="36"/>
      <c r="BA26" s="36"/>
      <c r="BB26" s="36"/>
      <c r="BC26" s="36"/>
      <c r="BD26" s="36"/>
      <c r="BE26" s="36"/>
      <c r="BF26" s="36"/>
      <c r="BG26" s="36" t="s">
        <v>217</v>
      </c>
      <c r="BH26" s="36"/>
      <c r="BI26" s="36"/>
      <c r="BJ26" s="36"/>
      <c r="BK26" s="36"/>
      <c r="BL26" s="36"/>
      <c r="BM26" s="36"/>
      <c r="BN26" s="36"/>
      <c r="BO26" s="36"/>
      <c r="BP26" s="36"/>
      <c r="BQ26" s="36"/>
      <c r="BR26" s="36"/>
      <c r="BS26" s="36"/>
      <c r="BT26" s="36"/>
      <c r="BU26" s="36"/>
      <c r="BV26" s="36"/>
      <c r="BW26" s="36"/>
      <c r="BX26" s="36"/>
      <c r="BY26" s="36"/>
    </row>
    <row r="27" spans="1:79" ht="54.75" customHeight="1">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12.75" customHeight="1">
      <c r="A30" s="89"/>
      <c r="B30" s="90"/>
      <c r="C30" s="90"/>
      <c r="D30" s="91"/>
      <c r="E30" s="92" t="s">
        <v>172</v>
      </c>
      <c r="F30" s="93"/>
      <c r="G30" s="93"/>
      <c r="H30" s="93"/>
      <c r="I30" s="93"/>
      <c r="J30" s="93"/>
      <c r="K30" s="93"/>
      <c r="L30" s="93"/>
      <c r="M30" s="93"/>
      <c r="N30" s="93"/>
      <c r="O30" s="93"/>
      <c r="P30" s="93"/>
      <c r="Q30" s="93"/>
      <c r="R30" s="93"/>
      <c r="S30" s="93"/>
      <c r="T30" s="94"/>
      <c r="U30" s="95">
        <v>142571</v>
      </c>
      <c r="V30" s="95"/>
      <c r="W30" s="95"/>
      <c r="X30" s="95"/>
      <c r="Y30" s="95"/>
      <c r="Z30" s="95" t="s">
        <v>173</v>
      </c>
      <c r="AA30" s="95"/>
      <c r="AB30" s="95"/>
      <c r="AC30" s="95"/>
      <c r="AD30" s="95"/>
      <c r="AE30" s="96" t="s">
        <v>173</v>
      </c>
      <c r="AF30" s="97"/>
      <c r="AG30" s="97"/>
      <c r="AH30" s="98"/>
      <c r="AI30" s="96">
        <f>IF(ISNUMBER(U30),U30,0)+IF(ISNUMBER(Z30),Z30,0)</f>
        <v>142571</v>
      </c>
      <c r="AJ30" s="97"/>
      <c r="AK30" s="97"/>
      <c r="AL30" s="97"/>
      <c r="AM30" s="98"/>
      <c r="AN30" s="96">
        <v>151116</v>
      </c>
      <c r="AO30" s="97"/>
      <c r="AP30" s="97"/>
      <c r="AQ30" s="97"/>
      <c r="AR30" s="98"/>
      <c r="AS30" s="96" t="s">
        <v>173</v>
      </c>
      <c r="AT30" s="97"/>
      <c r="AU30" s="97"/>
      <c r="AV30" s="97"/>
      <c r="AW30" s="98"/>
      <c r="AX30" s="96" t="s">
        <v>173</v>
      </c>
      <c r="AY30" s="97"/>
      <c r="AZ30" s="97"/>
      <c r="BA30" s="98"/>
      <c r="BB30" s="96">
        <f>IF(ISNUMBER(AN30),AN30,0)+IF(ISNUMBER(AS30),AS30,0)</f>
        <v>151116</v>
      </c>
      <c r="BC30" s="97"/>
      <c r="BD30" s="97"/>
      <c r="BE30" s="97"/>
      <c r="BF30" s="98"/>
      <c r="BG30" s="96">
        <v>333000</v>
      </c>
      <c r="BH30" s="97"/>
      <c r="BI30" s="97"/>
      <c r="BJ30" s="97"/>
      <c r="BK30" s="98"/>
      <c r="BL30" s="96" t="s">
        <v>173</v>
      </c>
      <c r="BM30" s="97"/>
      <c r="BN30" s="97"/>
      <c r="BO30" s="97"/>
      <c r="BP30" s="98"/>
      <c r="BQ30" s="96" t="s">
        <v>173</v>
      </c>
      <c r="BR30" s="97"/>
      <c r="BS30" s="97"/>
      <c r="BT30" s="98"/>
      <c r="BU30" s="96">
        <f>IF(ISNUMBER(BG30),BG30,0)+IF(ISNUMBER(BL30),BL30,0)</f>
        <v>333000</v>
      </c>
      <c r="BV30" s="97"/>
      <c r="BW30" s="97"/>
      <c r="BX30" s="97"/>
      <c r="BY30" s="98"/>
      <c r="CA30" s="99" t="s">
        <v>22</v>
      </c>
    </row>
    <row r="31" spans="1:79" s="99" customFormat="1" ht="25.5" customHeight="1">
      <c r="A31" s="89"/>
      <c r="B31" s="90"/>
      <c r="C31" s="90"/>
      <c r="D31" s="91"/>
      <c r="E31" s="92" t="s">
        <v>174</v>
      </c>
      <c r="F31" s="93"/>
      <c r="G31" s="93"/>
      <c r="H31" s="93"/>
      <c r="I31" s="93"/>
      <c r="J31" s="93"/>
      <c r="K31" s="93"/>
      <c r="L31" s="93"/>
      <c r="M31" s="93"/>
      <c r="N31" s="93"/>
      <c r="O31" s="93"/>
      <c r="P31" s="93"/>
      <c r="Q31" s="93"/>
      <c r="R31" s="93"/>
      <c r="S31" s="93"/>
      <c r="T31" s="94"/>
      <c r="U31" s="95" t="s">
        <v>173</v>
      </c>
      <c r="V31" s="95"/>
      <c r="W31" s="95"/>
      <c r="X31" s="95"/>
      <c r="Y31" s="95"/>
      <c r="Z31" s="95">
        <v>1000</v>
      </c>
      <c r="AA31" s="95"/>
      <c r="AB31" s="95"/>
      <c r="AC31" s="95"/>
      <c r="AD31" s="95"/>
      <c r="AE31" s="96">
        <v>0</v>
      </c>
      <c r="AF31" s="97"/>
      <c r="AG31" s="97"/>
      <c r="AH31" s="98"/>
      <c r="AI31" s="96">
        <f>IF(ISNUMBER(U31),U31,0)+IF(ISNUMBER(Z31),Z31,0)</f>
        <v>1000</v>
      </c>
      <c r="AJ31" s="97"/>
      <c r="AK31" s="97"/>
      <c r="AL31" s="97"/>
      <c r="AM31" s="98"/>
      <c r="AN31" s="96" t="s">
        <v>173</v>
      </c>
      <c r="AO31" s="97"/>
      <c r="AP31" s="97"/>
      <c r="AQ31" s="97"/>
      <c r="AR31" s="98"/>
      <c r="AS31" s="96">
        <v>515</v>
      </c>
      <c r="AT31" s="97"/>
      <c r="AU31" s="97"/>
      <c r="AV31" s="97"/>
      <c r="AW31" s="98"/>
      <c r="AX31" s="96">
        <v>0</v>
      </c>
      <c r="AY31" s="97"/>
      <c r="AZ31" s="97"/>
      <c r="BA31" s="98"/>
      <c r="BB31" s="96">
        <f>IF(ISNUMBER(AN31),AN31,0)+IF(ISNUMBER(AS31),AS31,0)</f>
        <v>515</v>
      </c>
      <c r="BC31" s="97"/>
      <c r="BD31" s="97"/>
      <c r="BE31" s="97"/>
      <c r="BF31" s="98"/>
      <c r="BG31" s="96" t="s">
        <v>173</v>
      </c>
      <c r="BH31" s="97"/>
      <c r="BI31" s="97"/>
      <c r="BJ31" s="97"/>
      <c r="BK31" s="98"/>
      <c r="BL31" s="96">
        <v>0</v>
      </c>
      <c r="BM31" s="97"/>
      <c r="BN31" s="97"/>
      <c r="BO31" s="97"/>
      <c r="BP31" s="98"/>
      <c r="BQ31" s="96">
        <v>0</v>
      </c>
      <c r="BR31" s="97"/>
      <c r="BS31" s="97"/>
      <c r="BT31" s="98"/>
      <c r="BU31" s="96">
        <f>IF(ISNUMBER(BG31),BG31,0)+IF(ISNUMBER(BL31),BL31,0)</f>
        <v>0</v>
      </c>
      <c r="BV31" s="97"/>
      <c r="BW31" s="97"/>
      <c r="BX31" s="97"/>
      <c r="BY31" s="98"/>
    </row>
    <row r="32" spans="1:79" s="99" customFormat="1" ht="76.5" customHeight="1">
      <c r="A32" s="89">
        <v>25020200</v>
      </c>
      <c r="B32" s="90"/>
      <c r="C32" s="90"/>
      <c r="D32" s="91"/>
      <c r="E32" s="92" t="s">
        <v>175</v>
      </c>
      <c r="F32" s="93"/>
      <c r="G32" s="93"/>
      <c r="H32" s="93"/>
      <c r="I32" s="93"/>
      <c r="J32" s="93"/>
      <c r="K32" s="93"/>
      <c r="L32" s="93"/>
      <c r="M32" s="93"/>
      <c r="N32" s="93"/>
      <c r="O32" s="93"/>
      <c r="P32" s="93"/>
      <c r="Q32" s="93"/>
      <c r="R32" s="93"/>
      <c r="S32" s="93"/>
      <c r="T32" s="94"/>
      <c r="U32" s="95" t="s">
        <v>173</v>
      </c>
      <c r="V32" s="95"/>
      <c r="W32" s="95"/>
      <c r="X32" s="95"/>
      <c r="Y32" s="95"/>
      <c r="Z32" s="95">
        <v>1000</v>
      </c>
      <c r="AA32" s="95"/>
      <c r="AB32" s="95"/>
      <c r="AC32" s="95"/>
      <c r="AD32" s="95"/>
      <c r="AE32" s="96">
        <v>0</v>
      </c>
      <c r="AF32" s="97"/>
      <c r="AG32" s="97"/>
      <c r="AH32" s="98"/>
      <c r="AI32" s="96">
        <f>IF(ISNUMBER(U32),U32,0)+IF(ISNUMBER(Z32),Z32,0)</f>
        <v>1000</v>
      </c>
      <c r="AJ32" s="97"/>
      <c r="AK32" s="97"/>
      <c r="AL32" s="97"/>
      <c r="AM32" s="98"/>
      <c r="AN32" s="96" t="s">
        <v>173</v>
      </c>
      <c r="AO32" s="97"/>
      <c r="AP32" s="97"/>
      <c r="AQ32" s="97"/>
      <c r="AR32" s="98"/>
      <c r="AS32" s="96">
        <v>515</v>
      </c>
      <c r="AT32" s="97"/>
      <c r="AU32" s="97"/>
      <c r="AV32" s="97"/>
      <c r="AW32" s="98"/>
      <c r="AX32" s="96">
        <v>0</v>
      </c>
      <c r="AY32" s="97"/>
      <c r="AZ32" s="97"/>
      <c r="BA32" s="98"/>
      <c r="BB32" s="96">
        <f>IF(ISNUMBER(AN32),AN32,0)+IF(ISNUMBER(AS32),AS32,0)</f>
        <v>515</v>
      </c>
      <c r="BC32" s="97"/>
      <c r="BD32" s="97"/>
      <c r="BE32" s="97"/>
      <c r="BF32" s="98"/>
      <c r="BG32" s="96" t="s">
        <v>173</v>
      </c>
      <c r="BH32" s="97"/>
      <c r="BI32" s="97"/>
      <c r="BJ32" s="97"/>
      <c r="BK32" s="98"/>
      <c r="BL32" s="96">
        <v>0</v>
      </c>
      <c r="BM32" s="97"/>
      <c r="BN32" s="97"/>
      <c r="BO32" s="97"/>
      <c r="BP32" s="98"/>
      <c r="BQ32" s="96">
        <v>0</v>
      </c>
      <c r="BR32" s="97"/>
      <c r="BS32" s="97"/>
      <c r="BT32" s="98"/>
      <c r="BU32" s="96">
        <f>IF(ISNUMBER(BG32),BG32,0)+IF(ISNUMBER(BL32),BL32,0)</f>
        <v>0</v>
      </c>
      <c r="BV32" s="97"/>
      <c r="BW32" s="97"/>
      <c r="BX32" s="97"/>
      <c r="BY32" s="98"/>
    </row>
    <row r="33" spans="1:79" s="6" customFormat="1" ht="12.75" customHeight="1">
      <c r="A33" s="87"/>
      <c r="B33" s="85"/>
      <c r="C33" s="85"/>
      <c r="D33" s="86"/>
      <c r="E33" s="100" t="s">
        <v>147</v>
      </c>
      <c r="F33" s="101"/>
      <c r="G33" s="101"/>
      <c r="H33" s="101"/>
      <c r="I33" s="101"/>
      <c r="J33" s="101"/>
      <c r="K33" s="101"/>
      <c r="L33" s="101"/>
      <c r="M33" s="101"/>
      <c r="N33" s="101"/>
      <c r="O33" s="101"/>
      <c r="P33" s="101"/>
      <c r="Q33" s="101"/>
      <c r="R33" s="101"/>
      <c r="S33" s="101"/>
      <c r="T33" s="102"/>
      <c r="U33" s="103">
        <v>142571</v>
      </c>
      <c r="V33" s="103"/>
      <c r="W33" s="103"/>
      <c r="X33" s="103"/>
      <c r="Y33" s="103"/>
      <c r="Z33" s="103">
        <v>1000</v>
      </c>
      <c r="AA33" s="103"/>
      <c r="AB33" s="103"/>
      <c r="AC33" s="103"/>
      <c r="AD33" s="103"/>
      <c r="AE33" s="104">
        <v>0</v>
      </c>
      <c r="AF33" s="105"/>
      <c r="AG33" s="105"/>
      <c r="AH33" s="106"/>
      <c r="AI33" s="104">
        <f>IF(ISNUMBER(U33),U33,0)+IF(ISNUMBER(Z33),Z33,0)</f>
        <v>143571</v>
      </c>
      <c r="AJ33" s="105"/>
      <c r="AK33" s="105"/>
      <c r="AL33" s="105"/>
      <c r="AM33" s="106"/>
      <c r="AN33" s="104">
        <v>151116</v>
      </c>
      <c r="AO33" s="105"/>
      <c r="AP33" s="105"/>
      <c r="AQ33" s="105"/>
      <c r="AR33" s="106"/>
      <c r="AS33" s="104">
        <v>515</v>
      </c>
      <c r="AT33" s="105"/>
      <c r="AU33" s="105"/>
      <c r="AV33" s="105"/>
      <c r="AW33" s="106"/>
      <c r="AX33" s="104">
        <v>0</v>
      </c>
      <c r="AY33" s="105"/>
      <c r="AZ33" s="105"/>
      <c r="BA33" s="106"/>
      <c r="BB33" s="104">
        <f>IF(ISNUMBER(AN33),AN33,0)+IF(ISNUMBER(AS33),AS33,0)</f>
        <v>151631</v>
      </c>
      <c r="BC33" s="105"/>
      <c r="BD33" s="105"/>
      <c r="BE33" s="105"/>
      <c r="BF33" s="106"/>
      <c r="BG33" s="104">
        <v>333000</v>
      </c>
      <c r="BH33" s="105"/>
      <c r="BI33" s="105"/>
      <c r="BJ33" s="105"/>
      <c r="BK33" s="106"/>
      <c r="BL33" s="104">
        <v>0</v>
      </c>
      <c r="BM33" s="105"/>
      <c r="BN33" s="105"/>
      <c r="BO33" s="105"/>
      <c r="BP33" s="106"/>
      <c r="BQ33" s="104">
        <v>0</v>
      </c>
      <c r="BR33" s="105"/>
      <c r="BS33" s="105"/>
      <c r="BT33" s="106"/>
      <c r="BU33" s="104">
        <f>IF(ISNUMBER(BG33),BG33,0)+IF(ISNUMBER(BL33),BL33,0)</f>
        <v>333000</v>
      </c>
      <c r="BV33" s="105"/>
      <c r="BW33" s="105"/>
      <c r="BX33" s="105"/>
      <c r="BY33" s="106"/>
    </row>
    <row r="35" spans="1:79" ht="14.25" customHeight="1">
      <c r="A35" s="58" t="s">
        <v>232</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5" customHeight="1">
      <c r="A36" s="53" t="s">
        <v>206</v>
      </c>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row>
    <row r="37" spans="1:79" ht="22.5" customHeight="1">
      <c r="A37" s="61" t="s">
        <v>2</v>
      </c>
      <c r="B37" s="62"/>
      <c r="C37" s="62"/>
      <c r="D37" s="63"/>
      <c r="E37" s="61" t="s">
        <v>19</v>
      </c>
      <c r="F37" s="62"/>
      <c r="G37" s="62"/>
      <c r="H37" s="62"/>
      <c r="I37" s="62"/>
      <c r="J37" s="62"/>
      <c r="K37" s="62"/>
      <c r="L37" s="62"/>
      <c r="M37" s="62"/>
      <c r="N37" s="62"/>
      <c r="O37" s="62"/>
      <c r="P37" s="62"/>
      <c r="Q37" s="62"/>
      <c r="R37" s="62"/>
      <c r="S37" s="62"/>
      <c r="T37" s="62"/>
      <c r="U37" s="62"/>
      <c r="V37" s="62"/>
      <c r="W37" s="63"/>
      <c r="X37" s="30" t="s">
        <v>228</v>
      </c>
      <c r="Y37" s="31"/>
      <c r="Z37" s="31"/>
      <c r="AA37" s="31"/>
      <c r="AB37" s="31"/>
      <c r="AC37" s="31"/>
      <c r="AD37" s="31"/>
      <c r="AE37" s="31"/>
      <c r="AF37" s="31"/>
      <c r="AG37" s="31"/>
      <c r="AH37" s="31"/>
      <c r="AI37" s="31"/>
      <c r="AJ37" s="31"/>
      <c r="AK37" s="31"/>
      <c r="AL37" s="31"/>
      <c r="AM37" s="31"/>
      <c r="AN37" s="31"/>
      <c r="AO37" s="31"/>
      <c r="AP37" s="31"/>
      <c r="AQ37" s="32"/>
      <c r="AR37" s="36" t="s">
        <v>233</v>
      </c>
      <c r="AS37" s="36"/>
      <c r="AT37" s="36"/>
      <c r="AU37" s="36"/>
      <c r="AV37" s="36"/>
      <c r="AW37" s="36"/>
      <c r="AX37" s="36"/>
      <c r="AY37" s="36"/>
      <c r="AZ37" s="36"/>
      <c r="BA37" s="36"/>
      <c r="BB37" s="36"/>
      <c r="BC37" s="36"/>
      <c r="BD37" s="36"/>
      <c r="BE37" s="36"/>
      <c r="BF37" s="36"/>
      <c r="BG37" s="36"/>
      <c r="BH37" s="36"/>
      <c r="BI37" s="36"/>
      <c r="BJ37" s="36"/>
      <c r="BK37" s="36"/>
    </row>
    <row r="38" spans="1:79" ht="36" customHeight="1">
      <c r="A38" s="64"/>
      <c r="B38" s="65"/>
      <c r="C38" s="65"/>
      <c r="D38" s="66"/>
      <c r="E38" s="64"/>
      <c r="F38" s="65"/>
      <c r="G38" s="65"/>
      <c r="H38" s="65"/>
      <c r="I38" s="65"/>
      <c r="J38" s="65"/>
      <c r="K38" s="65"/>
      <c r="L38" s="65"/>
      <c r="M38" s="65"/>
      <c r="N38" s="65"/>
      <c r="O38" s="65"/>
      <c r="P38" s="65"/>
      <c r="Q38" s="65"/>
      <c r="R38" s="65"/>
      <c r="S38" s="65"/>
      <c r="T38" s="65"/>
      <c r="U38" s="65"/>
      <c r="V38" s="65"/>
      <c r="W38" s="66"/>
      <c r="X38" s="36" t="s">
        <v>4</v>
      </c>
      <c r="Y38" s="36"/>
      <c r="Z38" s="36"/>
      <c r="AA38" s="36"/>
      <c r="AB38" s="36"/>
      <c r="AC38" s="36" t="s">
        <v>3</v>
      </c>
      <c r="AD38" s="36"/>
      <c r="AE38" s="36"/>
      <c r="AF38" s="36"/>
      <c r="AG38" s="36"/>
      <c r="AH38" s="46" t="s">
        <v>116</v>
      </c>
      <c r="AI38" s="47"/>
      <c r="AJ38" s="47"/>
      <c r="AK38" s="47"/>
      <c r="AL38" s="48"/>
      <c r="AM38" s="30" t="s">
        <v>5</v>
      </c>
      <c r="AN38" s="31"/>
      <c r="AO38" s="31"/>
      <c r="AP38" s="31"/>
      <c r="AQ38" s="32"/>
      <c r="AR38" s="30" t="s">
        <v>4</v>
      </c>
      <c r="AS38" s="31"/>
      <c r="AT38" s="31"/>
      <c r="AU38" s="31"/>
      <c r="AV38" s="32"/>
      <c r="AW38" s="30" t="s">
        <v>3</v>
      </c>
      <c r="AX38" s="31"/>
      <c r="AY38" s="31"/>
      <c r="AZ38" s="31"/>
      <c r="BA38" s="32"/>
      <c r="BB38" s="46" t="s">
        <v>116</v>
      </c>
      <c r="BC38" s="47"/>
      <c r="BD38" s="47"/>
      <c r="BE38" s="47"/>
      <c r="BF38" s="48"/>
      <c r="BG38" s="30" t="s">
        <v>96</v>
      </c>
      <c r="BH38" s="31"/>
      <c r="BI38" s="31"/>
      <c r="BJ38" s="31"/>
      <c r="BK38" s="32"/>
    </row>
    <row r="39" spans="1:79" ht="15" customHeight="1">
      <c r="A39" s="30">
        <v>1</v>
      </c>
      <c r="B39" s="31"/>
      <c r="C39" s="31"/>
      <c r="D39" s="32"/>
      <c r="E39" s="30">
        <v>2</v>
      </c>
      <c r="F39" s="31"/>
      <c r="G39" s="31"/>
      <c r="H39" s="31"/>
      <c r="I39" s="31"/>
      <c r="J39" s="31"/>
      <c r="K39" s="31"/>
      <c r="L39" s="31"/>
      <c r="M39" s="31"/>
      <c r="N39" s="31"/>
      <c r="O39" s="31"/>
      <c r="P39" s="31"/>
      <c r="Q39" s="31"/>
      <c r="R39" s="31"/>
      <c r="S39" s="31"/>
      <c r="T39" s="31"/>
      <c r="U39" s="31"/>
      <c r="V39" s="31"/>
      <c r="W39" s="32"/>
      <c r="X39" s="36">
        <v>3</v>
      </c>
      <c r="Y39" s="36"/>
      <c r="Z39" s="36"/>
      <c r="AA39" s="36"/>
      <c r="AB39" s="36"/>
      <c r="AC39" s="36">
        <v>4</v>
      </c>
      <c r="AD39" s="36"/>
      <c r="AE39" s="36"/>
      <c r="AF39" s="36"/>
      <c r="AG39" s="36"/>
      <c r="AH39" s="36">
        <v>5</v>
      </c>
      <c r="AI39" s="36"/>
      <c r="AJ39" s="36"/>
      <c r="AK39" s="36"/>
      <c r="AL39" s="36"/>
      <c r="AM39" s="36">
        <v>6</v>
      </c>
      <c r="AN39" s="36"/>
      <c r="AO39" s="36"/>
      <c r="AP39" s="36"/>
      <c r="AQ39" s="36"/>
      <c r="AR39" s="30">
        <v>7</v>
      </c>
      <c r="AS39" s="31"/>
      <c r="AT39" s="31"/>
      <c r="AU39" s="31"/>
      <c r="AV39" s="32"/>
      <c r="AW39" s="30">
        <v>8</v>
      </c>
      <c r="AX39" s="31"/>
      <c r="AY39" s="31"/>
      <c r="AZ39" s="31"/>
      <c r="BA39" s="32"/>
      <c r="BB39" s="30">
        <v>9</v>
      </c>
      <c r="BC39" s="31"/>
      <c r="BD39" s="31"/>
      <c r="BE39" s="31"/>
      <c r="BF39" s="32"/>
      <c r="BG39" s="30">
        <v>10</v>
      </c>
      <c r="BH39" s="31"/>
      <c r="BI39" s="31"/>
      <c r="BJ39" s="31"/>
      <c r="BK39" s="32"/>
    </row>
    <row r="40" spans="1:79" ht="20.25" hidden="1" customHeight="1">
      <c r="A40" s="33" t="s">
        <v>56</v>
      </c>
      <c r="B40" s="34"/>
      <c r="C40" s="34"/>
      <c r="D40" s="35"/>
      <c r="E40" s="33" t="s">
        <v>57</v>
      </c>
      <c r="F40" s="34"/>
      <c r="G40" s="34"/>
      <c r="H40" s="34"/>
      <c r="I40" s="34"/>
      <c r="J40" s="34"/>
      <c r="K40" s="34"/>
      <c r="L40" s="34"/>
      <c r="M40" s="34"/>
      <c r="N40" s="34"/>
      <c r="O40" s="34"/>
      <c r="P40" s="34"/>
      <c r="Q40" s="34"/>
      <c r="R40" s="34"/>
      <c r="S40" s="34"/>
      <c r="T40" s="34"/>
      <c r="U40" s="34"/>
      <c r="V40" s="34"/>
      <c r="W40" s="35"/>
      <c r="X40" s="38" t="s">
        <v>60</v>
      </c>
      <c r="Y40" s="38"/>
      <c r="Z40" s="38"/>
      <c r="AA40" s="38"/>
      <c r="AB40" s="38"/>
      <c r="AC40" s="38" t="s">
        <v>61</v>
      </c>
      <c r="AD40" s="38"/>
      <c r="AE40" s="38"/>
      <c r="AF40" s="38"/>
      <c r="AG40" s="38"/>
      <c r="AH40" s="33" t="s">
        <v>94</v>
      </c>
      <c r="AI40" s="34"/>
      <c r="AJ40" s="34"/>
      <c r="AK40" s="34"/>
      <c r="AL40" s="35"/>
      <c r="AM40" s="50" t="s">
        <v>171</v>
      </c>
      <c r="AN40" s="51"/>
      <c r="AO40" s="51"/>
      <c r="AP40" s="51"/>
      <c r="AQ40" s="52"/>
      <c r="AR40" s="33" t="s">
        <v>62</v>
      </c>
      <c r="AS40" s="34"/>
      <c r="AT40" s="34"/>
      <c r="AU40" s="34"/>
      <c r="AV40" s="35"/>
      <c r="AW40" s="33" t="s">
        <v>63</v>
      </c>
      <c r="AX40" s="34"/>
      <c r="AY40" s="34"/>
      <c r="AZ40" s="34"/>
      <c r="BA40" s="35"/>
      <c r="BB40" s="33" t="s">
        <v>95</v>
      </c>
      <c r="BC40" s="34"/>
      <c r="BD40" s="34"/>
      <c r="BE40" s="34"/>
      <c r="BF40" s="35"/>
      <c r="BG40" s="50" t="s">
        <v>171</v>
      </c>
      <c r="BH40" s="51"/>
      <c r="BI40" s="51"/>
      <c r="BJ40" s="51"/>
      <c r="BK40" s="52"/>
      <c r="CA40" t="s">
        <v>23</v>
      </c>
    </row>
    <row r="41" spans="1:79" s="99" customFormat="1" ht="12.75" customHeight="1">
      <c r="A41" s="89"/>
      <c r="B41" s="90"/>
      <c r="C41" s="90"/>
      <c r="D41" s="91"/>
      <c r="E41" s="92" t="s">
        <v>172</v>
      </c>
      <c r="F41" s="93"/>
      <c r="G41" s="93"/>
      <c r="H41" s="93"/>
      <c r="I41" s="93"/>
      <c r="J41" s="93"/>
      <c r="K41" s="93"/>
      <c r="L41" s="93"/>
      <c r="M41" s="93"/>
      <c r="N41" s="93"/>
      <c r="O41" s="93"/>
      <c r="P41" s="93"/>
      <c r="Q41" s="93"/>
      <c r="R41" s="93"/>
      <c r="S41" s="93"/>
      <c r="T41" s="93"/>
      <c r="U41" s="93"/>
      <c r="V41" s="93"/>
      <c r="W41" s="94"/>
      <c r="X41" s="96">
        <v>370000</v>
      </c>
      <c r="Y41" s="97"/>
      <c r="Z41" s="97"/>
      <c r="AA41" s="97"/>
      <c r="AB41" s="98"/>
      <c r="AC41" s="96" t="s">
        <v>173</v>
      </c>
      <c r="AD41" s="97"/>
      <c r="AE41" s="97"/>
      <c r="AF41" s="97"/>
      <c r="AG41" s="98"/>
      <c r="AH41" s="96" t="s">
        <v>173</v>
      </c>
      <c r="AI41" s="97"/>
      <c r="AJ41" s="97"/>
      <c r="AK41" s="97"/>
      <c r="AL41" s="98"/>
      <c r="AM41" s="96">
        <f>IF(ISNUMBER(X41),X41,0)+IF(ISNUMBER(AC41),AC41,0)</f>
        <v>370000</v>
      </c>
      <c r="AN41" s="97"/>
      <c r="AO41" s="97"/>
      <c r="AP41" s="97"/>
      <c r="AQ41" s="98"/>
      <c r="AR41" s="96">
        <v>390000</v>
      </c>
      <c r="AS41" s="97"/>
      <c r="AT41" s="97"/>
      <c r="AU41" s="97"/>
      <c r="AV41" s="98"/>
      <c r="AW41" s="96" t="s">
        <v>173</v>
      </c>
      <c r="AX41" s="97"/>
      <c r="AY41" s="97"/>
      <c r="AZ41" s="97"/>
      <c r="BA41" s="98"/>
      <c r="BB41" s="96" t="s">
        <v>173</v>
      </c>
      <c r="BC41" s="97"/>
      <c r="BD41" s="97"/>
      <c r="BE41" s="97"/>
      <c r="BF41" s="98"/>
      <c r="BG41" s="95">
        <f>IF(ISNUMBER(AR41),AR41,0)+IF(ISNUMBER(AW41),AW41,0)</f>
        <v>390000</v>
      </c>
      <c r="BH41" s="95"/>
      <c r="BI41" s="95"/>
      <c r="BJ41" s="95"/>
      <c r="BK41" s="95"/>
      <c r="CA41" s="99" t="s">
        <v>24</v>
      </c>
    </row>
    <row r="42" spans="1:79" s="99" customFormat="1" ht="25.5" customHeight="1">
      <c r="A42" s="89"/>
      <c r="B42" s="90"/>
      <c r="C42" s="90"/>
      <c r="D42" s="91"/>
      <c r="E42" s="92" t="s">
        <v>174</v>
      </c>
      <c r="F42" s="93"/>
      <c r="G42" s="93"/>
      <c r="H42" s="93"/>
      <c r="I42" s="93"/>
      <c r="J42" s="93"/>
      <c r="K42" s="93"/>
      <c r="L42" s="93"/>
      <c r="M42" s="93"/>
      <c r="N42" s="93"/>
      <c r="O42" s="93"/>
      <c r="P42" s="93"/>
      <c r="Q42" s="93"/>
      <c r="R42" s="93"/>
      <c r="S42" s="93"/>
      <c r="T42" s="93"/>
      <c r="U42" s="93"/>
      <c r="V42" s="93"/>
      <c r="W42" s="94"/>
      <c r="X42" s="96" t="s">
        <v>173</v>
      </c>
      <c r="Y42" s="97"/>
      <c r="Z42" s="97"/>
      <c r="AA42" s="97"/>
      <c r="AB42" s="98"/>
      <c r="AC42" s="96">
        <v>0</v>
      </c>
      <c r="AD42" s="97"/>
      <c r="AE42" s="97"/>
      <c r="AF42" s="97"/>
      <c r="AG42" s="98"/>
      <c r="AH42" s="96">
        <v>0</v>
      </c>
      <c r="AI42" s="97"/>
      <c r="AJ42" s="97"/>
      <c r="AK42" s="97"/>
      <c r="AL42" s="98"/>
      <c r="AM42" s="96">
        <f>IF(ISNUMBER(X42),X42,0)+IF(ISNUMBER(AC42),AC42,0)</f>
        <v>0</v>
      </c>
      <c r="AN42" s="97"/>
      <c r="AO42" s="97"/>
      <c r="AP42" s="97"/>
      <c r="AQ42" s="98"/>
      <c r="AR42" s="96" t="s">
        <v>173</v>
      </c>
      <c r="AS42" s="97"/>
      <c r="AT42" s="97"/>
      <c r="AU42" s="97"/>
      <c r="AV42" s="98"/>
      <c r="AW42" s="96">
        <v>0</v>
      </c>
      <c r="AX42" s="97"/>
      <c r="AY42" s="97"/>
      <c r="AZ42" s="97"/>
      <c r="BA42" s="98"/>
      <c r="BB42" s="96">
        <v>0</v>
      </c>
      <c r="BC42" s="97"/>
      <c r="BD42" s="97"/>
      <c r="BE42" s="97"/>
      <c r="BF42" s="98"/>
      <c r="BG42" s="95">
        <f>IF(ISNUMBER(AR42),AR42,0)+IF(ISNUMBER(AW42),AW42,0)</f>
        <v>0</v>
      </c>
      <c r="BH42" s="95"/>
      <c r="BI42" s="95"/>
      <c r="BJ42" s="95"/>
      <c r="BK42" s="95"/>
    </row>
    <row r="43" spans="1:79" s="99" customFormat="1" ht="63.75" customHeight="1">
      <c r="A43" s="89">
        <v>25020200</v>
      </c>
      <c r="B43" s="90"/>
      <c r="C43" s="90"/>
      <c r="D43" s="91"/>
      <c r="E43" s="92" t="s">
        <v>175</v>
      </c>
      <c r="F43" s="93"/>
      <c r="G43" s="93"/>
      <c r="H43" s="93"/>
      <c r="I43" s="93"/>
      <c r="J43" s="93"/>
      <c r="K43" s="93"/>
      <c r="L43" s="93"/>
      <c r="M43" s="93"/>
      <c r="N43" s="93"/>
      <c r="O43" s="93"/>
      <c r="P43" s="93"/>
      <c r="Q43" s="93"/>
      <c r="R43" s="93"/>
      <c r="S43" s="93"/>
      <c r="T43" s="93"/>
      <c r="U43" s="93"/>
      <c r="V43" s="93"/>
      <c r="W43" s="94"/>
      <c r="X43" s="96" t="s">
        <v>173</v>
      </c>
      <c r="Y43" s="97"/>
      <c r="Z43" s="97"/>
      <c r="AA43" s="97"/>
      <c r="AB43" s="98"/>
      <c r="AC43" s="96">
        <v>0</v>
      </c>
      <c r="AD43" s="97"/>
      <c r="AE43" s="97"/>
      <c r="AF43" s="97"/>
      <c r="AG43" s="98"/>
      <c r="AH43" s="96">
        <v>0</v>
      </c>
      <c r="AI43" s="97"/>
      <c r="AJ43" s="97"/>
      <c r="AK43" s="97"/>
      <c r="AL43" s="98"/>
      <c r="AM43" s="96">
        <f>IF(ISNUMBER(X43),X43,0)+IF(ISNUMBER(AC43),AC43,0)</f>
        <v>0</v>
      </c>
      <c r="AN43" s="97"/>
      <c r="AO43" s="97"/>
      <c r="AP43" s="97"/>
      <c r="AQ43" s="98"/>
      <c r="AR43" s="96" t="s">
        <v>173</v>
      </c>
      <c r="AS43" s="97"/>
      <c r="AT43" s="97"/>
      <c r="AU43" s="97"/>
      <c r="AV43" s="98"/>
      <c r="AW43" s="96">
        <v>0</v>
      </c>
      <c r="AX43" s="97"/>
      <c r="AY43" s="97"/>
      <c r="AZ43" s="97"/>
      <c r="BA43" s="98"/>
      <c r="BB43" s="96">
        <v>0</v>
      </c>
      <c r="BC43" s="97"/>
      <c r="BD43" s="97"/>
      <c r="BE43" s="97"/>
      <c r="BF43" s="98"/>
      <c r="BG43" s="95">
        <f>IF(ISNUMBER(AR43),AR43,0)+IF(ISNUMBER(AW43),AW43,0)</f>
        <v>0</v>
      </c>
      <c r="BH43" s="95"/>
      <c r="BI43" s="95"/>
      <c r="BJ43" s="95"/>
      <c r="BK43" s="95"/>
    </row>
    <row r="44" spans="1:79" s="6" customFormat="1" ht="12.75" customHeight="1">
      <c r="A44" s="87"/>
      <c r="B44" s="85"/>
      <c r="C44" s="85"/>
      <c r="D44" s="86"/>
      <c r="E44" s="100" t="s">
        <v>147</v>
      </c>
      <c r="F44" s="101"/>
      <c r="G44" s="101"/>
      <c r="H44" s="101"/>
      <c r="I44" s="101"/>
      <c r="J44" s="101"/>
      <c r="K44" s="101"/>
      <c r="L44" s="101"/>
      <c r="M44" s="101"/>
      <c r="N44" s="101"/>
      <c r="O44" s="101"/>
      <c r="P44" s="101"/>
      <c r="Q44" s="101"/>
      <c r="R44" s="101"/>
      <c r="S44" s="101"/>
      <c r="T44" s="101"/>
      <c r="U44" s="101"/>
      <c r="V44" s="101"/>
      <c r="W44" s="102"/>
      <c r="X44" s="104">
        <v>370000</v>
      </c>
      <c r="Y44" s="105"/>
      <c r="Z44" s="105"/>
      <c r="AA44" s="105"/>
      <c r="AB44" s="106"/>
      <c r="AC44" s="104">
        <v>0</v>
      </c>
      <c r="AD44" s="105"/>
      <c r="AE44" s="105"/>
      <c r="AF44" s="105"/>
      <c r="AG44" s="106"/>
      <c r="AH44" s="104">
        <v>0</v>
      </c>
      <c r="AI44" s="105"/>
      <c r="AJ44" s="105"/>
      <c r="AK44" s="105"/>
      <c r="AL44" s="106"/>
      <c r="AM44" s="104">
        <f>IF(ISNUMBER(X44),X44,0)+IF(ISNUMBER(AC44),AC44,0)</f>
        <v>370000</v>
      </c>
      <c r="AN44" s="105"/>
      <c r="AO44" s="105"/>
      <c r="AP44" s="105"/>
      <c r="AQ44" s="106"/>
      <c r="AR44" s="104">
        <v>390000</v>
      </c>
      <c r="AS44" s="105"/>
      <c r="AT44" s="105"/>
      <c r="AU44" s="105"/>
      <c r="AV44" s="106"/>
      <c r="AW44" s="104">
        <v>0</v>
      </c>
      <c r="AX44" s="105"/>
      <c r="AY44" s="105"/>
      <c r="AZ44" s="105"/>
      <c r="BA44" s="106"/>
      <c r="BB44" s="104">
        <v>0</v>
      </c>
      <c r="BC44" s="105"/>
      <c r="BD44" s="105"/>
      <c r="BE44" s="105"/>
      <c r="BF44" s="106"/>
      <c r="BG44" s="103">
        <f>IF(ISNUMBER(AR44),AR44,0)+IF(ISNUMBER(AW44),AW44,0)</f>
        <v>390000</v>
      </c>
      <c r="BH44" s="103"/>
      <c r="BI44" s="103"/>
      <c r="BJ44" s="103"/>
      <c r="BK44" s="103"/>
    </row>
    <row r="45" spans="1:79" s="4" customFormat="1" ht="12.75" customHeight="1">
      <c r="A45" s="17"/>
      <c r="B45" s="17"/>
      <c r="C45" s="17"/>
      <c r="D45" s="17"/>
      <c r="E45" s="17"/>
      <c r="F45" s="17"/>
      <c r="G45" s="17"/>
      <c r="H45" s="17"/>
      <c r="I45" s="17"/>
      <c r="J45" s="17"/>
      <c r="K45" s="17"/>
      <c r="L45" s="17"/>
      <c r="M45" s="17"/>
      <c r="N45" s="17"/>
      <c r="O45" s="17"/>
      <c r="P45" s="17"/>
      <c r="Q45" s="17"/>
      <c r="R45" s="17"/>
      <c r="S45" s="17"/>
      <c r="T45" s="17"/>
      <c r="U45" s="17"/>
      <c r="V45" s="17"/>
      <c r="W45" s="17"/>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row>
    <row r="47" spans="1:79" s="3" customFormat="1" ht="14.25" customHeight="1">
      <c r="A47" s="42" t="s">
        <v>117</v>
      </c>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42"/>
      <c r="BU47" s="42"/>
      <c r="BV47" s="42"/>
      <c r="BW47" s="42"/>
      <c r="BX47" s="42"/>
      <c r="BY47" s="42"/>
      <c r="BZ47" s="9"/>
    </row>
    <row r="48" spans="1:79" ht="14.25" customHeight="1">
      <c r="A48" s="42" t="s">
        <v>218</v>
      </c>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c r="BS48" s="42"/>
      <c r="BT48" s="42"/>
      <c r="BU48" s="42"/>
      <c r="BV48" s="42"/>
      <c r="BW48" s="42"/>
      <c r="BX48" s="42"/>
      <c r="BY48" s="42"/>
    </row>
    <row r="49" spans="1:79" ht="15" customHeight="1">
      <c r="A49" s="40" t="s">
        <v>206</v>
      </c>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row>
    <row r="50" spans="1:79" ht="23.1" customHeight="1">
      <c r="A50" s="67" t="s">
        <v>118</v>
      </c>
      <c r="B50" s="68"/>
      <c r="C50" s="68"/>
      <c r="D50" s="69"/>
      <c r="E50" s="36" t="s">
        <v>19</v>
      </c>
      <c r="F50" s="36"/>
      <c r="G50" s="36"/>
      <c r="H50" s="36"/>
      <c r="I50" s="36"/>
      <c r="J50" s="36"/>
      <c r="K50" s="36"/>
      <c r="L50" s="36"/>
      <c r="M50" s="36"/>
      <c r="N50" s="36"/>
      <c r="O50" s="36"/>
      <c r="P50" s="36"/>
      <c r="Q50" s="36"/>
      <c r="R50" s="36"/>
      <c r="S50" s="36"/>
      <c r="T50" s="36"/>
      <c r="U50" s="30" t="s">
        <v>207</v>
      </c>
      <c r="V50" s="31"/>
      <c r="W50" s="31"/>
      <c r="X50" s="31"/>
      <c r="Y50" s="31"/>
      <c r="Z50" s="31"/>
      <c r="AA50" s="31"/>
      <c r="AB50" s="31"/>
      <c r="AC50" s="31"/>
      <c r="AD50" s="31"/>
      <c r="AE50" s="31"/>
      <c r="AF50" s="31"/>
      <c r="AG50" s="31"/>
      <c r="AH50" s="31"/>
      <c r="AI50" s="31"/>
      <c r="AJ50" s="31"/>
      <c r="AK50" s="31"/>
      <c r="AL50" s="31"/>
      <c r="AM50" s="32"/>
      <c r="AN50" s="30" t="s">
        <v>210</v>
      </c>
      <c r="AO50" s="31"/>
      <c r="AP50" s="31"/>
      <c r="AQ50" s="31"/>
      <c r="AR50" s="31"/>
      <c r="AS50" s="31"/>
      <c r="AT50" s="31"/>
      <c r="AU50" s="31"/>
      <c r="AV50" s="31"/>
      <c r="AW50" s="31"/>
      <c r="AX50" s="31"/>
      <c r="AY50" s="31"/>
      <c r="AZ50" s="31"/>
      <c r="BA50" s="31"/>
      <c r="BB50" s="31"/>
      <c r="BC50" s="31"/>
      <c r="BD50" s="31"/>
      <c r="BE50" s="31"/>
      <c r="BF50" s="32"/>
      <c r="BG50" s="30" t="s">
        <v>217</v>
      </c>
      <c r="BH50" s="31"/>
      <c r="BI50" s="31"/>
      <c r="BJ50" s="31"/>
      <c r="BK50" s="31"/>
      <c r="BL50" s="31"/>
      <c r="BM50" s="31"/>
      <c r="BN50" s="31"/>
      <c r="BO50" s="31"/>
      <c r="BP50" s="31"/>
      <c r="BQ50" s="31"/>
      <c r="BR50" s="31"/>
      <c r="BS50" s="31"/>
      <c r="BT50" s="31"/>
      <c r="BU50" s="31"/>
      <c r="BV50" s="31"/>
      <c r="BW50" s="31"/>
      <c r="BX50" s="31"/>
      <c r="BY50" s="32"/>
    </row>
    <row r="51" spans="1:79" ht="48.75" customHeight="1">
      <c r="A51" s="70"/>
      <c r="B51" s="71"/>
      <c r="C51" s="71"/>
      <c r="D51" s="72"/>
      <c r="E51" s="36"/>
      <c r="F51" s="36"/>
      <c r="G51" s="36"/>
      <c r="H51" s="36"/>
      <c r="I51" s="36"/>
      <c r="J51" s="36"/>
      <c r="K51" s="36"/>
      <c r="L51" s="36"/>
      <c r="M51" s="36"/>
      <c r="N51" s="36"/>
      <c r="O51" s="36"/>
      <c r="P51" s="36"/>
      <c r="Q51" s="36"/>
      <c r="R51" s="36"/>
      <c r="S51" s="36"/>
      <c r="T51" s="36"/>
      <c r="U51" s="30" t="s">
        <v>4</v>
      </c>
      <c r="V51" s="31"/>
      <c r="W51" s="31"/>
      <c r="X51" s="31"/>
      <c r="Y51" s="32"/>
      <c r="Z51" s="30" t="s">
        <v>3</v>
      </c>
      <c r="AA51" s="31"/>
      <c r="AB51" s="31"/>
      <c r="AC51" s="31"/>
      <c r="AD51" s="32"/>
      <c r="AE51" s="46" t="s">
        <v>116</v>
      </c>
      <c r="AF51" s="47"/>
      <c r="AG51" s="47"/>
      <c r="AH51" s="48"/>
      <c r="AI51" s="30" t="s">
        <v>5</v>
      </c>
      <c r="AJ51" s="31"/>
      <c r="AK51" s="31"/>
      <c r="AL51" s="31"/>
      <c r="AM51" s="32"/>
      <c r="AN51" s="30" t="s">
        <v>4</v>
      </c>
      <c r="AO51" s="31"/>
      <c r="AP51" s="31"/>
      <c r="AQ51" s="31"/>
      <c r="AR51" s="32"/>
      <c r="AS51" s="30" t="s">
        <v>3</v>
      </c>
      <c r="AT51" s="31"/>
      <c r="AU51" s="31"/>
      <c r="AV51" s="31"/>
      <c r="AW51" s="32"/>
      <c r="AX51" s="46" t="s">
        <v>116</v>
      </c>
      <c r="AY51" s="47"/>
      <c r="AZ51" s="47"/>
      <c r="BA51" s="48"/>
      <c r="BB51" s="30" t="s">
        <v>96</v>
      </c>
      <c r="BC51" s="31"/>
      <c r="BD51" s="31"/>
      <c r="BE51" s="31"/>
      <c r="BF51" s="32"/>
      <c r="BG51" s="30" t="s">
        <v>4</v>
      </c>
      <c r="BH51" s="31"/>
      <c r="BI51" s="31"/>
      <c r="BJ51" s="31"/>
      <c r="BK51" s="32"/>
      <c r="BL51" s="30" t="s">
        <v>3</v>
      </c>
      <c r="BM51" s="31"/>
      <c r="BN51" s="31"/>
      <c r="BO51" s="31"/>
      <c r="BP51" s="32"/>
      <c r="BQ51" s="46" t="s">
        <v>116</v>
      </c>
      <c r="BR51" s="47"/>
      <c r="BS51" s="47"/>
      <c r="BT51" s="48"/>
      <c r="BU51" s="30" t="s">
        <v>97</v>
      </c>
      <c r="BV51" s="31"/>
      <c r="BW51" s="31"/>
      <c r="BX51" s="31"/>
      <c r="BY51" s="32"/>
    </row>
    <row r="52" spans="1:79" ht="15" customHeight="1">
      <c r="A52" s="30">
        <v>1</v>
      </c>
      <c r="B52" s="31"/>
      <c r="C52" s="31"/>
      <c r="D52" s="32"/>
      <c r="E52" s="30">
        <v>2</v>
      </c>
      <c r="F52" s="31"/>
      <c r="G52" s="31"/>
      <c r="H52" s="31"/>
      <c r="I52" s="31"/>
      <c r="J52" s="31"/>
      <c r="K52" s="31"/>
      <c r="L52" s="31"/>
      <c r="M52" s="31"/>
      <c r="N52" s="31"/>
      <c r="O52" s="31"/>
      <c r="P52" s="31"/>
      <c r="Q52" s="31"/>
      <c r="R52" s="31"/>
      <c r="S52" s="31"/>
      <c r="T52" s="32"/>
      <c r="U52" s="30">
        <v>3</v>
      </c>
      <c r="V52" s="31"/>
      <c r="W52" s="31"/>
      <c r="X52" s="31"/>
      <c r="Y52" s="32"/>
      <c r="Z52" s="30">
        <v>4</v>
      </c>
      <c r="AA52" s="31"/>
      <c r="AB52" s="31"/>
      <c r="AC52" s="31"/>
      <c r="AD52" s="32"/>
      <c r="AE52" s="30">
        <v>5</v>
      </c>
      <c r="AF52" s="31"/>
      <c r="AG52" s="31"/>
      <c r="AH52" s="32"/>
      <c r="AI52" s="30">
        <v>6</v>
      </c>
      <c r="AJ52" s="31"/>
      <c r="AK52" s="31"/>
      <c r="AL52" s="31"/>
      <c r="AM52" s="32"/>
      <c r="AN52" s="30">
        <v>7</v>
      </c>
      <c r="AO52" s="31"/>
      <c r="AP52" s="31"/>
      <c r="AQ52" s="31"/>
      <c r="AR52" s="32"/>
      <c r="AS52" s="30">
        <v>8</v>
      </c>
      <c r="AT52" s="31"/>
      <c r="AU52" s="31"/>
      <c r="AV52" s="31"/>
      <c r="AW52" s="32"/>
      <c r="AX52" s="30">
        <v>9</v>
      </c>
      <c r="AY52" s="31"/>
      <c r="AZ52" s="31"/>
      <c r="BA52" s="32"/>
      <c r="BB52" s="30">
        <v>10</v>
      </c>
      <c r="BC52" s="31"/>
      <c r="BD52" s="31"/>
      <c r="BE52" s="31"/>
      <c r="BF52" s="32"/>
      <c r="BG52" s="30">
        <v>11</v>
      </c>
      <c r="BH52" s="31"/>
      <c r="BI52" s="31"/>
      <c r="BJ52" s="31"/>
      <c r="BK52" s="32"/>
      <c r="BL52" s="30">
        <v>12</v>
      </c>
      <c r="BM52" s="31"/>
      <c r="BN52" s="31"/>
      <c r="BO52" s="31"/>
      <c r="BP52" s="32"/>
      <c r="BQ52" s="30">
        <v>13</v>
      </c>
      <c r="BR52" s="31"/>
      <c r="BS52" s="31"/>
      <c r="BT52" s="32"/>
      <c r="BU52" s="30">
        <v>14</v>
      </c>
      <c r="BV52" s="31"/>
      <c r="BW52" s="31"/>
      <c r="BX52" s="31"/>
      <c r="BY52" s="32"/>
    </row>
    <row r="53" spans="1:79" s="1" customFormat="1" ht="12.75" hidden="1" customHeight="1">
      <c r="A53" s="33" t="s">
        <v>64</v>
      </c>
      <c r="B53" s="34"/>
      <c r="C53" s="34"/>
      <c r="D53" s="35"/>
      <c r="E53" s="33" t="s">
        <v>57</v>
      </c>
      <c r="F53" s="34"/>
      <c r="G53" s="34"/>
      <c r="H53" s="34"/>
      <c r="I53" s="34"/>
      <c r="J53" s="34"/>
      <c r="K53" s="34"/>
      <c r="L53" s="34"/>
      <c r="M53" s="34"/>
      <c r="N53" s="34"/>
      <c r="O53" s="34"/>
      <c r="P53" s="34"/>
      <c r="Q53" s="34"/>
      <c r="R53" s="34"/>
      <c r="S53" s="34"/>
      <c r="T53" s="35"/>
      <c r="U53" s="33" t="s">
        <v>65</v>
      </c>
      <c r="V53" s="34"/>
      <c r="W53" s="34"/>
      <c r="X53" s="34"/>
      <c r="Y53" s="35"/>
      <c r="Z53" s="33" t="s">
        <v>66</v>
      </c>
      <c r="AA53" s="34"/>
      <c r="AB53" s="34"/>
      <c r="AC53" s="34"/>
      <c r="AD53" s="35"/>
      <c r="AE53" s="33" t="s">
        <v>91</v>
      </c>
      <c r="AF53" s="34"/>
      <c r="AG53" s="34"/>
      <c r="AH53" s="35"/>
      <c r="AI53" s="50" t="s">
        <v>170</v>
      </c>
      <c r="AJ53" s="51"/>
      <c r="AK53" s="51"/>
      <c r="AL53" s="51"/>
      <c r="AM53" s="52"/>
      <c r="AN53" s="33" t="s">
        <v>67</v>
      </c>
      <c r="AO53" s="34"/>
      <c r="AP53" s="34"/>
      <c r="AQ53" s="34"/>
      <c r="AR53" s="35"/>
      <c r="AS53" s="33" t="s">
        <v>68</v>
      </c>
      <c r="AT53" s="34"/>
      <c r="AU53" s="34"/>
      <c r="AV53" s="34"/>
      <c r="AW53" s="35"/>
      <c r="AX53" s="33" t="s">
        <v>92</v>
      </c>
      <c r="AY53" s="34"/>
      <c r="AZ53" s="34"/>
      <c r="BA53" s="35"/>
      <c r="BB53" s="50" t="s">
        <v>170</v>
      </c>
      <c r="BC53" s="51"/>
      <c r="BD53" s="51"/>
      <c r="BE53" s="51"/>
      <c r="BF53" s="52"/>
      <c r="BG53" s="33" t="s">
        <v>58</v>
      </c>
      <c r="BH53" s="34"/>
      <c r="BI53" s="34"/>
      <c r="BJ53" s="34"/>
      <c r="BK53" s="35"/>
      <c r="BL53" s="33" t="s">
        <v>59</v>
      </c>
      <c r="BM53" s="34"/>
      <c r="BN53" s="34"/>
      <c r="BO53" s="34"/>
      <c r="BP53" s="35"/>
      <c r="BQ53" s="33" t="s">
        <v>93</v>
      </c>
      <c r="BR53" s="34"/>
      <c r="BS53" s="34"/>
      <c r="BT53" s="35"/>
      <c r="BU53" s="50" t="s">
        <v>170</v>
      </c>
      <c r="BV53" s="51"/>
      <c r="BW53" s="51"/>
      <c r="BX53" s="51"/>
      <c r="BY53" s="52"/>
      <c r="CA53" t="s">
        <v>25</v>
      </c>
    </row>
    <row r="54" spans="1:79" s="99" customFormat="1" ht="12.75" customHeight="1">
      <c r="A54" s="89">
        <v>2730</v>
      </c>
      <c r="B54" s="90"/>
      <c r="C54" s="90"/>
      <c r="D54" s="91"/>
      <c r="E54" s="92" t="s">
        <v>176</v>
      </c>
      <c r="F54" s="93"/>
      <c r="G54" s="93"/>
      <c r="H54" s="93"/>
      <c r="I54" s="93"/>
      <c r="J54" s="93"/>
      <c r="K54" s="93"/>
      <c r="L54" s="93"/>
      <c r="M54" s="93"/>
      <c r="N54" s="93"/>
      <c r="O54" s="93"/>
      <c r="P54" s="93"/>
      <c r="Q54" s="93"/>
      <c r="R54" s="93"/>
      <c r="S54" s="93"/>
      <c r="T54" s="94"/>
      <c r="U54" s="96">
        <v>142571</v>
      </c>
      <c r="V54" s="97"/>
      <c r="W54" s="97"/>
      <c r="X54" s="97"/>
      <c r="Y54" s="98"/>
      <c r="Z54" s="96">
        <v>1000</v>
      </c>
      <c r="AA54" s="97"/>
      <c r="AB54" s="97"/>
      <c r="AC54" s="97"/>
      <c r="AD54" s="98"/>
      <c r="AE54" s="96">
        <v>0</v>
      </c>
      <c r="AF54" s="97"/>
      <c r="AG54" s="97"/>
      <c r="AH54" s="98"/>
      <c r="AI54" s="96">
        <f>IF(ISNUMBER(U54),U54,0)+IF(ISNUMBER(Z54),Z54,0)</f>
        <v>143571</v>
      </c>
      <c r="AJ54" s="97"/>
      <c r="AK54" s="97"/>
      <c r="AL54" s="97"/>
      <c r="AM54" s="98"/>
      <c r="AN54" s="96">
        <v>151116</v>
      </c>
      <c r="AO54" s="97"/>
      <c r="AP54" s="97"/>
      <c r="AQ54" s="97"/>
      <c r="AR54" s="98"/>
      <c r="AS54" s="96">
        <v>515</v>
      </c>
      <c r="AT54" s="97"/>
      <c r="AU54" s="97"/>
      <c r="AV54" s="97"/>
      <c r="AW54" s="98"/>
      <c r="AX54" s="96">
        <v>0</v>
      </c>
      <c r="AY54" s="97"/>
      <c r="AZ54" s="97"/>
      <c r="BA54" s="98"/>
      <c r="BB54" s="96">
        <f>IF(ISNUMBER(AN54),AN54,0)+IF(ISNUMBER(AS54),AS54,0)</f>
        <v>151631</v>
      </c>
      <c r="BC54" s="97"/>
      <c r="BD54" s="97"/>
      <c r="BE54" s="97"/>
      <c r="BF54" s="98"/>
      <c r="BG54" s="96">
        <v>333000</v>
      </c>
      <c r="BH54" s="97"/>
      <c r="BI54" s="97"/>
      <c r="BJ54" s="97"/>
      <c r="BK54" s="98"/>
      <c r="BL54" s="96">
        <v>0</v>
      </c>
      <c r="BM54" s="97"/>
      <c r="BN54" s="97"/>
      <c r="BO54" s="97"/>
      <c r="BP54" s="98"/>
      <c r="BQ54" s="96">
        <v>0</v>
      </c>
      <c r="BR54" s="97"/>
      <c r="BS54" s="97"/>
      <c r="BT54" s="98"/>
      <c r="BU54" s="96">
        <f>IF(ISNUMBER(BG54),BG54,0)+IF(ISNUMBER(BL54),BL54,0)</f>
        <v>333000</v>
      </c>
      <c r="BV54" s="97"/>
      <c r="BW54" s="97"/>
      <c r="BX54" s="97"/>
      <c r="BY54" s="98"/>
      <c r="CA54" s="99" t="s">
        <v>26</v>
      </c>
    </row>
    <row r="55" spans="1:79" s="6" customFormat="1" ht="12.75" customHeight="1">
      <c r="A55" s="87"/>
      <c r="B55" s="85"/>
      <c r="C55" s="85"/>
      <c r="D55" s="86"/>
      <c r="E55" s="100" t="s">
        <v>147</v>
      </c>
      <c r="F55" s="101"/>
      <c r="G55" s="101"/>
      <c r="H55" s="101"/>
      <c r="I55" s="101"/>
      <c r="J55" s="101"/>
      <c r="K55" s="101"/>
      <c r="L55" s="101"/>
      <c r="M55" s="101"/>
      <c r="N55" s="101"/>
      <c r="O55" s="101"/>
      <c r="P55" s="101"/>
      <c r="Q55" s="101"/>
      <c r="R55" s="101"/>
      <c r="S55" s="101"/>
      <c r="T55" s="102"/>
      <c r="U55" s="104">
        <v>142571</v>
      </c>
      <c r="V55" s="105"/>
      <c r="W55" s="105"/>
      <c r="X55" s="105"/>
      <c r="Y55" s="106"/>
      <c r="Z55" s="104">
        <v>1000</v>
      </c>
      <c r="AA55" s="105"/>
      <c r="AB55" s="105"/>
      <c r="AC55" s="105"/>
      <c r="AD55" s="106"/>
      <c r="AE55" s="104">
        <v>0</v>
      </c>
      <c r="AF55" s="105"/>
      <c r="AG55" s="105"/>
      <c r="AH55" s="106"/>
      <c r="AI55" s="104">
        <f>IF(ISNUMBER(U55),U55,0)+IF(ISNUMBER(Z55),Z55,0)</f>
        <v>143571</v>
      </c>
      <c r="AJ55" s="105"/>
      <c r="AK55" s="105"/>
      <c r="AL55" s="105"/>
      <c r="AM55" s="106"/>
      <c r="AN55" s="104">
        <v>151116</v>
      </c>
      <c r="AO55" s="105"/>
      <c r="AP55" s="105"/>
      <c r="AQ55" s="105"/>
      <c r="AR55" s="106"/>
      <c r="AS55" s="104">
        <v>515</v>
      </c>
      <c r="AT55" s="105"/>
      <c r="AU55" s="105"/>
      <c r="AV55" s="105"/>
      <c r="AW55" s="106"/>
      <c r="AX55" s="104">
        <v>0</v>
      </c>
      <c r="AY55" s="105"/>
      <c r="AZ55" s="105"/>
      <c r="BA55" s="106"/>
      <c r="BB55" s="104">
        <f>IF(ISNUMBER(AN55),AN55,0)+IF(ISNUMBER(AS55),AS55,0)</f>
        <v>151631</v>
      </c>
      <c r="BC55" s="105"/>
      <c r="BD55" s="105"/>
      <c r="BE55" s="105"/>
      <c r="BF55" s="106"/>
      <c r="BG55" s="104">
        <v>333000</v>
      </c>
      <c r="BH55" s="105"/>
      <c r="BI55" s="105"/>
      <c r="BJ55" s="105"/>
      <c r="BK55" s="106"/>
      <c r="BL55" s="104">
        <v>0</v>
      </c>
      <c r="BM55" s="105"/>
      <c r="BN55" s="105"/>
      <c r="BO55" s="105"/>
      <c r="BP55" s="106"/>
      <c r="BQ55" s="104">
        <v>0</v>
      </c>
      <c r="BR55" s="105"/>
      <c r="BS55" s="105"/>
      <c r="BT55" s="106"/>
      <c r="BU55" s="104">
        <f>IF(ISNUMBER(BG55),BG55,0)+IF(ISNUMBER(BL55),BL55,0)</f>
        <v>333000</v>
      </c>
      <c r="BV55" s="105"/>
      <c r="BW55" s="105"/>
      <c r="BX55" s="105"/>
      <c r="BY55" s="106"/>
    </row>
    <row r="57" spans="1:79" ht="14.25" customHeight="1">
      <c r="A57" s="42" t="s">
        <v>219</v>
      </c>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row>
    <row r="58" spans="1:79" ht="15" customHeight="1">
      <c r="A58" s="53" t="s">
        <v>206</v>
      </c>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c r="AY58" s="53"/>
      <c r="AZ58" s="53"/>
      <c r="BA58" s="53"/>
      <c r="BB58" s="53"/>
      <c r="BC58" s="53"/>
      <c r="BD58" s="53"/>
      <c r="BE58" s="53"/>
      <c r="BF58" s="53"/>
      <c r="BG58" s="53"/>
      <c r="BH58" s="53"/>
      <c r="BI58" s="53"/>
      <c r="BJ58" s="53"/>
      <c r="BK58" s="53"/>
      <c r="BL58" s="53"/>
      <c r="BM58" s="53"/>
      <c r="BN58" s="53"/>
      <c r="BO58" s="53"/>
      <c r="BP58" s="53"/>
      <c r="BQ58" s="53"/>
      <c r="BR58" s="53"/>
      <c r="BS58" s="53"/>
      <c r="BT58" s="53"/>
      <c r="BU58" s="53"/>
      <c r="BV58" s="53"/>
      <c r="BW58" s="53"/>
      <c r="BX58" s="53"/>
      <c r="BY58" s="53"/>
    </row>
    <row r="59" spans="1:79" ht="23.1" customHeight="1">
      <c r="A59" s="67" t="s">
        <v>119</v>
      </c>
      <c r="B59" s="68"/>
      <c r="C59" s="68"/>
      <c r="D59" s="68"/>
      <c r="E59" s="69"/>
      <c r="F59" s="36" t="s">
        <v>19</v>
      </c>
      <c r="G59" s="36"/>
      <c r="H59" s="36"/>
      <c r="I59" s="36"/>
      <c r="J59" s="36"/>
      <c r="K59" s="36"/>
      <c r="L59" s="36"/>
      <c r="M59" s="36"/>
      <c r="N59" s="36"/>
      <c r="O59" s="36"/>
      <c r="P59" s="36"/>
      <c r="Q59" s="36"/>
      <c r="R59" s="36"/>
      <c r="S59" s="36"/>
      <c r="T59" s="36"/>
      <c r="U59" s="30" t="s">
        <v>207</v>
      </c>
      <c r="V59" s="31"/>
      <c r="W59" s="31"/>
      <c r="X59" s="31"/>
      <c r="Y59" s="31"/>
      <c r="Z59" s="31"/>
      <c r="AA59" s="31"/>
      <c r="AB59" s="31"/>
      <c r="AC59" s="31"/>
      <c r="AD59" s="31"/>
      <c r="AE59" s="31"/>
      <c r="AF59" s="31"/>
      <c r="AG59" s="31"/>
      <c r="AH59" s="31"/>
      <c r="AI59" s="31"/>
      <c r="AJ59" s="31"/>
      <c r="AK59" s="31"/>
      <c r="AL59" s="31"/>
      <c r="AM59" s="32"/>
      <c r="AN59" s="30" t="s">
        <v>210</v>
      </c>
      <c r="AO59" s="31"/>
      <c r="AP59" s="31"/>
      <c r="AQ59" s="31"/>
      <c r="AR59" s="31"/>
      <c r="AS59" s="31"/>
      <c r="AT59" s="31"/>
      <c r="AU59" s="31"/>
      <c r="AV59" s="31"/>
      <c r="AW59" s="31"/>
      <c r="AX59" s="31"/>
      <c r="AY59" s="31"/>
      <c r="AZ59" s="31"/>
      <c r="BA59" s="31"/>
      <c r="BB59" s="31"/>
      <c r="BC59" s="31"/>
      <c r="BD59" s="31"/>
      <c r="BE59" s="31"/>
      <c r="BF59" s="32"/>
      <c r="BG59" s="30" t="s">
        <v>217</v>
      </c>
      <c r="BH59" s="31"/>
      <c r="BI59" s="31"/>
      <c r="BJ59" s="31"/>
      <c r="BK59" s="31"/>
      <c r="BL59" s="31"/>
      <c r="BM59" s="31"/>
      <c r="BN59" s="31"/>
      <c r="BO59" s="31"/>
      <c r="BP59" s="31"/>
      <c r="BQ59" s="31"/>
      <c r="BR59" s="31"/>
      <c r="BS59" s="31"/>
      <c r="BT59" s="31"/>
      <c r="BU59" s="31"/>
      <c r="BV59" s="31"/>
      <c r="BW59" s="31"/>
      <c r="BX59" s="31"/>
      <c r="BY59" s="32"/>
    </row>
    <row r="60" spans="1:79" ht="51.75" customHeight="1">
      <c r="A60" s="70"/>
      <c r="B60" s="71"/>
      <c r="C60" s="71"/>
      <c r="D60" s="71"/>
      <c r="E60" s="72"/>
      <c r="F60" s="36"/>
      <c r="G60" s="36"/>
      <c r="H60" s="36"/>
      <c r="I60" s="36"/>
      <c r="J60" s="36"/>
      <c r="K60" s="36"/>
      <c r="L60" s="36"/>
      <c r="M60" s="36"/>
      <c r="N60" s="36"/>
      <c r="O60" s="36"/>
      <c r="P60" s="36"/>
      <c r="Q60" s="36"/>
      <c r="R60" s="36"/>
      <c r="S60" s="36"/>
      <c r="T60" s="36"/>
      <c r="U60" s="30" t="s">
        <v>4</v>
      </c>
      <c r="V60" s="31"/>
      <c r="W60" s="31"/>
      <c r="X60" s="31"/>
      <c r="Y60" s="32"/>
      <c r="Z60" s="30" t="s">
        <v>3</v>
      </c>
      <c r="AA60" s="31"/>
      <c r="AB60" s="31"/>
      <c r="AC60" s="31"/>
      <c r="AD60" s="32"/>
      <c r="AE60" s="46" t="s">
        <v>116</v>
      </c>
      <c r="AF60" s="47"/>
      <c r="AG60" s="47"/>
      <c r="AH60" s="48"/>
      <c r="AI60" s="30" t="s">
        <v>5</v>
      </c>
      <c r="AJ60" s="31"/>
      <c r="AK60" s="31"/>
      <c r="AL60" s="31"/>
      <c r="AM60" s="32"/>
      <c r="AN60" s="30" t="s">
        <v>4</v>
      </c>
      <c r="AO60" s="31"/>
      <c r="AP60" s="31"/>
      <c r="AQ60" s="31"/>
      <c r="AR60" s="32"/>
      <c r="AS60" s="30" t="s">
        <v>3</v>
      </c>
      <c r="AT60" s="31"/>
      <c r="AU60" s="31"/>
      <c r="AV60" s="31"/>
      <c r="AW60" s="32"/>
      <c r="AX60" s="46" t="s">
        <v>116</v>
      </c>
      <c r="AY60" s="47"/>
      <c r="AZ60" s="47"/>
      <c r="BA60" s="48"/>
      <c r="BB60" s="30" t="s">
        <v>96</v>
      </c>
      <c r="BC60" s="31"/>
      <c r="BD60" s="31"/>
      <c r="BE60" s="31"/>
      <c r="BF60" s="32"/>
      <c r="BG60" s="30" t="s">
        <v>4</v>
      </c>
      <c r="BH60" s="31"/>
      <c r="BI60" s="31"/>
      <c r="BJ60" s="31"/>
      <c r="BK60" s="32"/>
      <c r="BL60" s="30" t="s">
        <v>3</v>
      </c>
      <c r="BM60" s="31"/>
      <c r="BN60" s="31"/>
      <c r="BO60" s="31"/>
      <c r="BP60" s="32"/>
      <c r="BQ60" s="46" t="s">
        <v>116</v>
      </c>
      <c r="BR60" s="47"/>
      <c r="BS60" s="47"/>
      <c r="BT60" s="48"/>
      <c r="BU60" s="36" t="s">
        <v>97</v>
      </c>
      <c r="BV60" s="36"/>
      <c r="BW60" s="36"/>
      <c r="BX60" s="36"/>
      <c r="BY60" s="36"/>
    </row>
    <row r="61" spans="1:79" ht="15" customHeight="1">
      <c r="A61" s="30">
        <v>1</v>
      </c>
      <c r="B61" s="31"/>
      <c r="C61" s="31"/>
      <c r="D61" s="31"/>
      <c r="E61" s="32"/>
      <c r="F61" s="30">
        <v>2</v>
      </c>
      <c r="G61" s="31"/>
      <c r="H61" s="31"/>
      <c r="I61" s="31"/>
      <c r="J61" s="31"/>
      <c r="K61" s="31"/>
      <c r="L61" s="31"/>
      <c r="M61" s="31"/>
      <c r="N61" s="31"/>
      <c r="O61" s="31"/>
      <c r="P61" s="31"/>
      <c r="Q61" s="31"/>
      <c r="R61" s="31"/>
      <c r="S61" s="31"/>
      <c r="T61" s="32"/>
      <c r="U61" s="30">
        <v>3</v>
      </c>
      <c r="V61" s="31"/>
      <c r="W61" s="31"/>
      <c r="X61" s="31"/>
      <c r="Y61" s="32"/>
      <c r="Z61" s="30">
        <v>4</v>
      </c>
      <c r="AA61" s="31"/>
      <c r="AB61" s="31"/>
      <c r="AC61" s="31"/>
      <c r="AD61" s="32"/>
      <c r="AE61" s="30">
        <v>5</v>
      </c>
      <c r="AF61" s="31"/>
      <c r="AG61" s="31"/>
      <c r="AH61" s="32"/>
      <c r="AI61" s="30">
        <v>6</v>
      </c>
      <c r="AJ61" s="31"/>
      <c r="AK61" s="31"/>
      <c r="AL61" s="31"/>
      <c r="AM61" s="32"/>
      <c r="AN61" s="30">
        <v>7</v>
      </c>
      <c r="AO61" s="31"/>
      <c r="AP61" s="31"/>
      <c r="AQ61" s="31"/>
      <c r="AR61" s="32"/>
      <c r="AS61" s="30">
        <v>8</v>
      </c>
      <c r="AT61" s="31"/>
      <c r="AU61" s="31"/>
      <c r="AV61" s="31"/>
      <c r="AW61" s="32"/>
      <c r="AX61" s="30">
        <v>9</v>
      </c>
      <c r="AY61" s="31"/>
      <c r="AZ61" s="31"/>
      <c r="BA61" s="32"/>
      <c r="BB61" s="30">
        <v>10</v>
      </c>
      <c r="BC61" s="31"/>
      <c r="BD61" s="31"/>
      <c r="BE61" s="31"/>
      <c r="BF61" s="32"/>
      <c r="BG61" s="30">
        <v>11</v>
      </c>
      <c r="BH61" s="31"/>
      <c r="BI61" s="31"/>
      <c r="BJ61" s="31"/>
      <c r="BK61" s="32"/>
      <c r="BL61" s="30">
        <v>12</v>
      </c>
      <c r="BM61" s="31"/>
      <c r="BN61" s="31"/>
      <c r="BO61" s="31"/>
      <c r="BP61" s="32"/>
      <c r="BQ61" s="30">
        <v>13</v>
      </c>
      <c r="BR61" s="31"/>
      <c r="BS61" s="31"/>
      <c r="BT61" s="32"/>
      <c r="BU61" s="36">
        <v>14</v>
      </c>
      <c r="BV61" s="36"/>
      <c r="BW61" s="36"/>
      <c r="BX61" s="36"/>
      <c r="BY61" s="36"/>
    </row>
    <row r="62" spans="1:79" s="1" customFormat="1" ht="13.5" hidden="1" customHeight="1">
      <c r="A62" s="33" t="s">
        <v>64</v>
      </c>
      <c r="B62" s="34"/>
      <c r="C62" s="34"/>
      <c r="D62" s="34"/>
      <c r="E62" s="35"/>
      <c r="F62" s="33" t="s">
        <v>57</v>
      </c>
      <c r="G62" s="34"/>
      <c r="H62" s="34"/>
      <c r="I62" s="34"/>
      <c r="J62" s="34"/>
      <c r="K62" s="34"/>
      <c r="L62" s="34"/>
      <c r="M62" s="34"/>
      <c r="N62" s="34"/>
      <c r="O62" s="34"/>
      <c r="P62" s="34"/>
      <c r="Q62" s="34"/>
      <c r="R62" s="34"/>
      <c r="S62" s="34"/>
      <c r="T62" s="35"/>
      <c r="U62" s="33" t="s">
        <v>65</v>
      </c>
      <c r="V62" s="34"/>
      <c r="W62" s="34"/>
      <c r="X62" s="34"/>
      <c r="Y62" s="35"/>
      <c r="Z62" s="33" t="s">
        <v>66</v>
      </c>
      <c r="AA62" s="34"/>
      <c r="AB62" s="34"/>
      <c r="AC62" s="34"/>
      <c r="AD62" s="35"/>
      <c r="AE62" s="33" t="s">
        <v>91</v>
      </c>
      <c r="AF62" s="34"/>
      <c r="AG62" s="34"/>
      <c r="AH62" s="35"/>
      <c r="AI62" s="50" t="s">
        <v>170</v>
      </c>
      <c r="AJ62" s="51"/>
      <c r="AK62" s="51"/>
      <c r="AL62" s="51"/>
      <c r="AM62" s="52"/>
      <c r="AN62" s="33" t="s">
        <v>67</v>
      </c>
      <c r="AO62" s="34"/>
      <c r="AP62" s="34"/>
      <c r="AQ62" s="34"/>
      <c r="AR62" s="35"/>
      <c r="AS62" s="33" t="s">
        <v>68</v>
      </c>
      <c r="AT62" s="34"/>
      <c r="AU62" s="34"/>
      <c r="AV62" s="34"/>
      <c r="AW62" s="35"/>
      <c r="AX62" s="33" t="s">
        <v>92</v>
      </c>
      <c r="AY62" s="34"/>
      <c r="AZ62" s="34"/>
      <c r="BA62" s="35"/>
      <c r="BB62" s="50" t="s">
        <v>170</v>
      </c>
      <c r="BC62" s="51"/>
      <c r="BD62" s="51"/>
      <c r="BE62" s="51"/>
      <c r="BF62" s="52"/>
      <c r="BG62" s="33" t="s">
        <v>58</v>
      </c>
      <c r="BH62" s="34"/>
      <c r="BI62" s="34"/>
      <c r="BJ62" s="34"/>
      <c r="BK62" s="35"/>
      <c r="BL62" s="33" t="s">
        <v>59</v>
      </c>
      <c r="BM62" s="34"/>
      <c r="BN62" s="34"/>
      <c r="BO62" s="34"/>
      <c r="BP62" s="35"/>
      <c r="BQ62" s="33" t="s">
        <v>93</v>
      </c>
      <c r="BR62" s="34"/>
      <c r="BS62" s="34"/>
      <c r="BT62" s="35"/>
      <c r="BU62" s="44" t="s">
        <v>170</v>
      </c>
      <c r="BV62" s="44"/>
      <c r="BW62" s="44"/>
      <c r="BX62" s="44"/>
      <c r="BY62" s="44"/>
      <c r="CA62" t="s">
        <v>27</v>
      </c>
    </row>
    <row r="63" spans="1:79" s="6" customFormat="1" ht="12.75" customHeight="1">
      <c r="A63" s="87"/>
      <c r="B63" s="85"/>
      <c r="C63" s="85"/>
      <c r="D63" s="85"/>
      <c r="E63" s="86"/>
      <c r="F63" s="87" t="s">
        <v>147</v>
      </c>
      <c r="G63" s="85"/>
      <c r="H63" s="85"/>
      <c r="I63" s="85"/>
      <c r="J63" s="85"/>
      <c r="K63" s="85"/>
      <c r="L63" s="85"/>
      <c r="M63" s="85"/>
      <c r="N63" s="85"/>
      <c r="O63" s="85"/>
      <c r="P63" s="85"/>
      <c r="Q63" s="85"/>
      <c r="R63" s="85"/>
      <c r="S63" s="85"/>
      <c r="T63" s="86"/>
      <c r="U63" s="104"/>
      <c r="V63" s="105"/>
      <c r="W63" s="105"/>
      <c r="X63" s="105"/>
      <c r="Y63" s="106"/>
      <c r="Z63" s="104"/>
      <c r="AA63" s="105"/>
      <c r="AB63" s="105"/>
      <c r="AC63" s="105"/>
      <c r="AD63" s="106"/>
      <c r="AE63" s="104"/>
      <c r="AF63" s="105"/>
      <c r="AG63" s="105"/>
      <c r="AH63" s="106"/>
      <c r="AI63" s="104">
        <f>IF(ISNUMBER(U63),U63,0)+IF(ISNUMBER(Z63),Z63,0)</f>
        <v>0</v>
      </c>
      <c r="AJ63" s="105"/>
      <c r="AK63" s="105"/>
      <c r="AL63" s="105"/>
      <c r="AM63" s="106"/>
      <c r="AN63" s="104"/>
      <c r="AO63" s="105"/>
      <c r="AP63" s="105"/>
      <c r="AQ63" s="105"/>
      <c r="AR63" s="106"/>
      <c r="AS63" s="104"/>
      <c r="AT63" s="105"/>
      <c r="AU63" s="105"/>
      <c r="AV63" s="105"/>
      <c r="AW63" s="106"/>
      <c r="AX63" s="104"/>
      <c r="AY63" s="105"/>
      <c r="AZ63" s="105"/>
      <c r="BA63" s="106"/>
      <c r="BB63" s="104">
        <f>IF(ISNUMBER(AN63),AN63,0)+IF(ISNUMBER(AS63),AS63,0)</f>
        <v>0</v>
      </c>
      <c r="BC63" s="105"/>
      <c r="BD63" s="105"/>
      <c r="BE63" s="105"/>
      <c r="BF63" s="106"/>
      <c r="BG63" s="104"/>
      <c r="BH63" s="105"/>
      <c r="BI63" s="105"/>
      <c r="BJ63" s="105"/>
      <c r="BK63" s="106"/>
      <c r="BL63" s="104"/>
      <c r="BM63" s="105"/>
      <c r="BN63" s="105"/>
      <c r="BO63" s="105"/>
      <c r="BP63" s="106"/>
      <c r="BQ63" s="104"/>
      <c r="BR63" s="105"/>
      <c r="BS63" s="105"/>
      <c r="BT63" s="106"/>
      <c r="BU63" s="104">
        <f>IF(ISNUMBER(BG63),BG63,0)+IF(ISNUMBER(BL63),BL63,0)</f>
        <v>0</v>
      </c>
      <c r="BV63" s="105"/>
      <c r="BW63" s="105"/>
      <c r="BX63" s="105"/>
      <c r="BY63" s="106"/>
      <c r="CA63" s="6" t="s">
        <v>28</v>
      </c>
    </row>
    <row r="65" spans="1:79" ht="14.25" customHeight="1">
      <c r="A65" s="42" t="s">
        <v>234</v>
      </c>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row>
    <row r="66" spans="1:79" ht="15" customHeight="1">
      <c r="A66" s="53" t="s">
        <v>206</v>
      </c>
      <c r="B66" s="53"/>
      <c r="C66" s="53"/>
      <c r="D66" s="53"/>
      <c r="E66" s="53"/>
      <c r="F66" s="53"/>
      <c r="G66" s="53"/>
      <c r="H66" s="53"/>
      <c r="I66" s="53"/>
      <c r="J66" s="53"/>
      <c r="K66" s="53"/>
      <c r="L66" s="53"/>
      <c r="M66" s="53"/>
      <c r="N66" s="53"/>
      <c r="O66" s="53"/>
      <c r="P66" s="53"/>
      <c r="Q66" s="53"/>
      <c r="R66" s="53"/>
      <c r="S66" s="53"/>
      <c r="T66" s="53"/>
      <c r="U66" s="53"/>
      <c r="V66" s="53"/>
      <c r="W66" s="53"/>
      <c r="X66" s="53"/>
      <c r="Y66" s="53"/>
      <c r="Z66" s="53"/>
      <c r="AA66" s="53"/>
      <c r="AB66" s="53"/>
      <c r="AC66" s="53"/>
      <c r="AD66" s="53"/>
      <c r="AE66" s="53"/>
      <c r="AF66" s="53"/>
      <c r="AG66" s="53"/>
      <c r="AH66" s="53"/>
      <c r="AI66" s="53"/>
      <c r="AJ66" s="53"/>
      <c r="AK66" s="53"/>
      <c r="AL66" s="53"/>
      <c r="AM66" s="53"/>
      <c r="AN66" s="53"/>
      <c r="AO66" s="53"/>
      <c r="AP66" s="53"/>
      <c r="AQ66" s="53"/>
      <c r="AR66" s="53"/>
      <c r="AS66" s="53"/>
      <c r="AT66" s="53"/>
      <c r="AU66" s="53"/>
      <c r="AV66" s="53"/>
      <c r="AW66" s="53"/>
      <c r="AX66" s="53"/>
      <c r="AY66" s="53"/>
      <c r="AZ66" s="53"/>
      <c r="BA66" s="53"/>
      <c r="BB66" s="53"/>
      <c r="BC66" s="53"/>
      <c r="BD66" s="53"/>
      <c r="BE66" s="53"/>
      <c r="BF66" s="53"/>
      <c r="BG66" s="53"/>
      <c r="BH66" s="53"/>
      <c r="BI66" s="53"/>
      <c r="BJ66" s="53"/>
      <c r="BK66" s="53"/>
    </row>
    <row r="67" spans="1:79" ht="23.1" customHeight="1">
      <c r="A67" s="67" t="s">
        <v>118</v>
      </c>
      <c r="B67" s="68"/>
      <c r="C67" s="68"/>
      <c r="D67" s="69"/>
      <c r="E67" s="61" t="s">
        <v>19</v>
      </c>
      <c r="F67" s="62"/>
      <c r="G67" s="62"/>
      <c r="H67" s="62"/>
      <c r="I67" s="62"/>
      <c r="J67" s="62"/>
      <c r="K67" s="62"/>
      <c r="L67" s="62"/>
      <c r="M67" s="62"/>
      <c r="N67" s="62"/>
      <c r="O67" s="62"/>
      <c r="P67" s="62"/>
      <c r="Q67" s="62"/>
      <c r="R67" s="62"/>
      <c r="S67" s="62"/>
      <c r="T67" s="62"/>
      <c r="U67" s="62"/>
      <c r="V67" s="62"/>
      <c r="W67" s="63"/>
      <c r="X67" s="30" t="s">
        <v>228</v>
      </c>
      <c r="Y67" s="31"/>
      <c r="Z67" s="31"/>
      <c r="AA67" s="31"/>
      <c r="AB67" s="31"/>
      <c r="AC67" s="31"/>
      <c r="AD67" s="31"/>
      <c r="AE67" s="31"/>
      <c r="AF67" s="31"/>
      <c r="AG67" s="31"/>
      <c r="AH67" s="31"/>
      <c r="AI67" s="31"/>
      <c r="AJ67" s="31"/>
      <c r="AK67" s="31"/>
      <c r="AL67" s="31"/>
      <c r="AM67" s="31"/>
      <c r="AN67" s="31"/>
      <c r="AO67" s="31"/>
      <c r="AP67" s="31"/>
      <c r="AQ67" s="32"/>
      <c r="AR67" s="36" t="s">
        <v>233</v>
      </c>
      <c r="AS67" s="36"/>
      <c r="AT67" s="36"/>
      <c r="AU67" s="36"/>
      <c r="AV67" s="36"/>
      <c r="AW67" s="36"/>
      <c r="AX67" s="36"/>
      <c r="AY67" s="36"/>
      <c r="AZ67" s="36"/>
      <c r="BA67" s="36"/>
      <c r="BB67" s="36"/>
      <c r="BC67" s="36"/>
      <c r="BD67" s="36"/>
      <c r="BE67" s="36"/>
      <c r="BF67" s="36"/>
      <c r="BG67" s="36"/>
      <c r="BH67" s="36"/>
      <c r="BI67" s="36"/>
      <c r="BJ67" s="36"/>
      <c r="BK67" s="36"/>
    </row>
    <row r="68" spans="1:79" ht="48.75" customHeight="1">
      <c r="A68" s="70"/>
      <c r="B68" s="71"/>
      <c r="C68" s="71"/>
      <c r="D68" s="72"/>
      <c r="E68" s="64"/>
      <c r="F68" s="65"/>
      <c r="G68" s="65"/>
      <c r="H68" s="65"/>
      <c r="I68" s="65"/>
      <c r="J68" s="65"/>
      <c r="K68" s="65"/>
      <c r="L68" s="65"/>
      <c r="M68" s="65"/>
      <c r="N68" s="65"/>
      <c r="O68" s="65"/>
      <c r="P68" s="65"/>
      <c r="Q68" s="65"/>
      <c r="R68" s="65"/>
      <c r="S68" s="65"/>
      <c r="T68" s="65"/>
      <c r="U68" s="65"/>
      <c r="V68" s="65"/>
      <c r="W68" s="66"/>
      <c r="X68" s="61" t="s">
        <v>4</v>
      </c>
      <c r="Y68" s="62"/>
      <c r="Z68" s="62"/>
      <c r="AA68" s="62"/>
      <c r="AB68" s="63"/>
      <c r="AC68" s="61" t="s">
        <v>3</v>
      </c>
      <c r="AD68" s="62"/>
      <c r="AE68" s="62"/>
      <c r="AF68" s="62"/>
      <c r="AG68" s="63"/>
      <c r="AH68" s="46" t="s">
        <v>116</v>
      </c>
      <c r="AI68" s="47"/>
      <c r="AJ68" s="47"/>
      <c r="AK68" s="47"/>
      <c r="AL68" s="48"/>
      <c r="AM68" s="30" t="s">
        <v>5</v>
      </c>
      <c r="AN68" s="31"/>
      <c r="AO68" s="31"/>
      <c r="AP68" s="31"/>
      <c r="AQ68" s="32"/>
      <c r="AR68" s="30" t="s">
        <v>4</v>
      </c>
      <c r="AS68" s="31"/>
      <c r="AT68" s="31"/>
      <c r="AU68" s="31"/>
      <c r="AV68" s="32"/>
      <c r="AW68" s="30" t="s">
        <v>3</v>
      </c>
      <c r="AX68" s="31"/>
      <c r="AY68" s="31"/>
      <c r="AZ68" s="31"/>
      <c r="BA68" s="32"/>
      <c r="BB68" s="46" t="s">
        <v>116</v>
      </c>
      <c r="BC68" s="47"/>
      <c r="BD68" s="47"/>
      <c r="BE68" s="47"/>
      <c r="BF68" s="48"/>
      <c r="BG68" s="30" t="s">
        <v>96</v>
      </c>
      <c r="BH68" s="31"/>
      <c r="BI68" s="31"/>
      <c r="BJ68" s="31"/>
      <c r="BK68" s="32"/>
    </row>
    <row r="69" spans="1:79" ht="12.75" customHeight="1">
      <c r="A69" s="30">
        <v>1</v>
      </c>
      <c r="B69" s="31"/>
      <c r="C69" s="31"/>
      <c r="D69" s="32"/>
      <c r="E69" s="30">
        <v>2</v>
      </c>
      <c r="F69" s="31"/>
      <c r="G69" s="31"/>
      <c r="H69" s="31"/>
      <c r="I69" s="31"/>
      <c r="J69" s="31"/>
      <c r="K69" s="31"/>
      <c r="L69" s="31"/>
      <c r="M69" s="31"/>
      <c r="N69" s="31"/>
      <c r="O69" s="31"/>
      <c r="P69" s="31"/>
      <c r="Q69" s="31"/>
      <c r="R69" s="31"/>
      <c r="S69" s="31"/>
      <c r="T69" s="31"/>
      <c r="U69" s="31"/>
      <c r="V69" s="31"/>
      <c r="W69" s="32"/>
      <c r="X69" s="30">
        <v>3</v>
      </c>
      <c r="Y69" s="31"/>
      <c r="Z69" s="31"/>
      <c r="AA69" s="31"/>
      <c r="AB69" s="32"/>
      <c r="AC69" s="30">
        <v>4</v>
      </c>
      <c r="AD69" s="31"/>
      <c r="AE69" s="31"/>
      <c r="AF69" s="31"/>
      <c r="AG69" s="32"/>
      <c r="AH69" s="30">
        <v>5</v>
      </c>
      <c r="AI69" s="31"/>
      <c r="AJ69" s="31"/>
      <c r="AK69" s="31"/>
      <c r="AL69" s="32"/>
      <c r="AM69" s="30">
        <v>6</v>
      </c>
      <c r="AN69" s="31"/>
      <c r="AO69" s="31"/>
      <c r="AP69" s="31"/>
      <c r="AQ69" s="32"/>
      <c r="AR69" s="30">
        <v>7</v>
      </c>
      <c r="AS69" s="31"/>
      <c r="AT69" s="31"/>
      <c r="AU69" s="31"/>
      <c r="AV69" s="32"/>
      <c r="AW69" s="30">
        <v>8</v>
      </c>
      <c r="AX69" s="31"/>
      <c r="AY69" s="31"/>
      <c r="AZ69" s="31"/>
      <c r="BA69" s="32"/>
      <c r="BB69" s="30">
        <v>9</v>
      </c>
      <c r="BC69" s="31"/>
      <c r="BD69" s="31"/>
      <c r="BE69" s="31"/>
      <c r="BF69" s="32"/>
      <c r="BG69" s="30">
        <v>10</v>
      </c>
      <c r="BH69" s="31"/>
      <c r="BI69" s="31"/>
      <c r="BJ69" s="31"/>
      <c r="BK69" s="32"/>
    </row>
    <row r="70" spans="1:79" s="1" customFormat="1" ht="12.75" hidden="1" customHeight="1">
      <c r="A70" s="33" t="s">
        <v>64</v>
      </c>
      <c r="B70" s="34"/>
      <c r="C70" s="34"/>
      <c r="D70" s="35"/>
      <c r="E70" s="33" t="s">
        <v>57</v>
      </c>
      <c r="F70" s="34"/>
      <c r="G70" s="34"/>
      <c r="H70" s="34"/>
      <c r="I70" s="34"/>
      <c r="J70" s="34"/>
      <c r="K70" s="34"/>
      <c r="L70" s="34"/>
      <c r="M70" s="34"/>
      <c r="N70" s="34"/>
      <c r="O70" s="34"/>
      <c r="P70" s="34"/>
      <c r="Q70" s="34"/>
      <c r="R70" s="34"/>
      <c r="S70" s="34"/>
      <c r="T70" s="34"/>
      <c r="U70" s="34"/>
      <c r="V70" s="34"/>
      <c r="W70" s="35"/>
      <c r="X70" s="80" t="s">
        <v>60</v>
      </c>
      <c r="Y70" s="81"/>
      <c r="Z70" s="81"/>
      <c r="AA70" s="81"/>
      <c r="AB70" s="82"/>
      <c r="AC70" s="80" t="s">
        <v>61</v>
      </c>
      <c r="AD70" s="81"/>
      <c r="AE70" s="81"/>
      <c r="AF70" s="81"/>
      <c r="AG70" s="82"/>
      <c r="AH70" s="33" t="s">
        <v>94</v>
      </c>
      <c r="AI70" s="34"/>
      <c r="AJ70" s="34"/>
      <c r="AK70" s="34"/>
      <c r="AL70" s="35"/>
      <c r="AM70" s="50" t="s">
        <v>171</v>
      </c>
      <c r="AN70" s="51"/>
      <c r="AO70" s="51"/>
      <c r="AP70" s="51"/>
      <c r="AQ70" s="52"/>
      <c r="AR70" s="33" t="s">
        <v>62</v>
      </c>
      <c r="AS70" s="34"/>
      <c r="AT70" s="34"/>
      <c r="AU70" s="34"/>
      <c r="AV70" s="35"/>
      <c r="AW70" s="33" t="s">
        <v>63</v>
      </c>
      <c r="AX70" s="34"/>
      <c r="AY70" s="34"/>
      <c r="AZ70" s="34"/>
      <c r="BA70" s="35"/>
      <c r="BB70" s="33" t="s">
        <v>95</v>
      </c>
      <c r="BC70" s="34"/>
      <c r="BD70" s="34"/>
      <c r="BE70" s="34"/>
      <c r="BF70" s="35"/>
      <c r="BG70" s="50" t="s">
        <v>171</v>
      </c>
      <c r="BH70" s="51"/>
      <c r="BI70" s="51"/>
      <c r="BJ70" s="51"/>
      <c r="BK70" s="52"/>
      <c r="CA70" t="s">
        <v>29</v>
      </c>
    </row>
    <row r="71" spans="1:79" s="99" customFormat="1" ht="12.75" customHeight="1">
      <c r="A71" s="89">
        <v>2730</v>
      </c>
      <c r="B71" s="90"/>
      <c r="C71" s="90"/>
      <c r="D71" s="91"/>
      <c r="E71" s="92" t="s">
        <v>176</v>
      </c>
      <c r="F71" s="93"/>
      <c r="G71" s="93"/>
      <c r="H71" s="93"/>
      <c r="I71" s="93"/>
      <c r="J71" s="93"/>
      <c r="K71" s="93"/>
      <c r="L71" s="93"/>
      <c r="M71" s="93"/>
      <c r="N71" s="93"/>
      <c r="O71" s="93"/>
      <c r="P71" s="93"/>
      <c r="Q71" s="93"/>
      <c r="R71" s="93"/>
      <c r="S71" s="93"/>
      <c r="T71" s="93"/>
      <c r="U71" s="93"/>
      <c r="V71" s="93"/>
      <c r="W71" s="94"/>
      <c r="X71" s="96">
        <v>370000</v>
      </c>
      <c r="Y71" s="97"/>
      <c r="Z71" s="97"/>
      <c r="AA71" s="97"/>
      <c r="AB71" s="98"/>
      <c r="AC71" s="96">
        <v>0</v>
      </c>
      <c r="AD71" s="97"/>
      <c r="AE71" s="97"/>
      <c r="AF71" s="97"/>
      <c r="AG71" s="98"/>
      <c r="AH71" s="96">
        <v>0</v>
      </c>
      <c r="AI71" s="97"/>
      <c r="AJ71" s="97"/>
      <c r="AK71" s="97"/>
      <c r="AL71" s="98"/>
      <c r="AM71" s="96">
        <f>IF(ISNUMBER(X71),X71,0)+IF(ISNUMBER(AC71),AC71,0)</f>
        <v>370000</v>
      </c>
      <c r="AN71" s="97"/>
      <c r="AO71" s="97"/>
      <c r="AP71" s="97"/>
      <c r="AQ71" s="98"/>
      <c r="AR71" s="96">
        <v>390000</v>
      </c>
      <c r="AS71" s="97"/>
      <c r="AT71" s="97"/>
      <c r="AU71" s="97"/>
      <c r="AV71" s="98"/>
      <c r="AW71" s="96">
        <v>0</v>
      </c>
      <c r="AX71" s="97"/>
      <c r="AY71" s="97"/>
      <c r="AZ71" s="97"/>
      <c r="BA71" s="98"/>
      <c r="BB71" s="96">
        <v>0</v>
      </c>
      <c r="BC71" s="97"/>
      <c r="BD71" s="97"/>
      <c r="BE71" s="97"/>
      <c r="BF71" s="98"/>
      <c r="BG71" s="95">
        <f>IF(ISNUMBER(AR71),AR71,0)+IF(ISNUMBER(AW71),AW71,0)</f>
        <v>390000</v>
      </c>
      <c r="BH71" s="95"/>
      <c r="BI71" s="95"/>
      <c r="BJ71" s="95"/>
      <c r="BK71" s="95"/>
      <c r="CA71" s="99" t="s">
        <v>30</v>
      </c>
    </row>
    <row r="72" spans="1:79" s="6" customFormat="1" ht="12.75" customHeight="1">
      <c r="A72" s="87"/>
      <c r="B72" s="85"/>
      <c r="C72" s="85"/>
      <c r="D72" s="86"/>
      <c r="E72" s="100" t="s">
        <v>147</v>
      </c>
      <c r="F72" s="101"/>
      <c r="G72" s="101"/>
      <c r="H72" s="101"/>
      <c r="I72" s="101"/>
      <c r="J72" s="101"/>
      <c r="K72" s="101"/>
      <c r="L72" s="101"/>
      <c r="M72" s="101"/>
      <c r="N72" s="101"/>
      <c r="O72" s="101"/>
      <c r="P72" s="101"/>
      <c r="Q72" s="101"/>
      <c r="R72" s="101"/>
      <c r="S72" s="101"/>
      <c r="T72" s="101"/>
      <c r="U72" s="101"/>
      <c r="V72" s="101"/>
      <c r="W72" s="102"/>
      <c r="X72" s="104">
        <v>370000</v>
      </c>
      <c r="Y72" s="105"/>
      <c r="Z72" s="105"/>
      <c r="AA72" s="105"/>
      <c r="AB72" s="106"/>
      <c r="AC72" s="104">
        <v>0</v>
      </c>
      <c r="AD72" s="105"/>
      <c r="AE72" s="105"/>
      <c r="AF72" s="105"/>
      <c r="AG72" s="106"/>
      <c r="AH72" s="104">
        <v>0</v>
      </c>
      <c r="AI72" s="105"/>
      <c r="AJ72" s="105"/>
      <c r="AK72" s="105"/>
      <c r="AL72" s="106"/>
      <c r="AM72" s="104">
        <f>IF(ISNUMBER(X72),X72,0)+IF(ISNUMBER(AC72),AC72,0)</f>
        <v>370000</v>
      </c>
      <c r="AN72" s="105"/>
      <c r="AO72" s="105"/>
      <c r="AP72" s="105"/>
      <c r="AQ72" s="106"/>
      <c r="AR72" s="104">
        <v>390000</v>
      </c>
      <c r="AS72" s="105"/>
      <c r="AT72" s="105"/>
      <c r="AU72" s="105"/>
      <c r="AV72" s="106"/>
      <c r="AW72" s="104">
        <v>0</v>
      </c>
      <c r="AX72" s="105"/>
      <c r="AY72" s="105"/>
      <c r="AZ72" s="105"/>
      <c r="BA72" s="106"/>
      <c r="BB72" s="104">
        <v>0</v>
      </c>
      <c r="BC72" s="105"/>
      <c r="BD72" s="105"/>
      <c r="BE72" s="105"/>
      <c r="BF72" s="106"/>
      <c r="BG72" s="103">
        <f>IF(ISNUMBER(AR72),AR72,0)+IF(ISNUMBER(AW72),AW72,0)</f>
        <v>390000</v>
      </c>
      <c r="BH72" s="103"/>
      <c r="BI72" s="103"/>
      <c r="BJ72" s="103"/>
      <c r="BK72" s="103"/>
    </row>
    <row r="74" spans="1:79" ht="14.25" customHeight="1">
      <c r="A74" s="42" t="s">
        <v>235</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row>
    <row r="75" spans="1:79" ht="15" customHeight="1">
      <c r="A75" s="53" t="s">
        <v>206</v>
      </c>
      <c r="B75" s="53"/>
      <c r="C75" s="53"/>
      <c r="D75" s="53"/>
      <c r="E75" s="53"/>
      <c r="F75" s="53"/>
      <c r="G75" s="53"/>
      <c r="H75" s="53"/>
      <c r="I75" s="53"/>
      <c r="J75" s="53"/>
      <c r="K75" s="53"/>
      <c r="L75" s="53"/>
      <c r="M75" s="53"/>
      <c r="N75" s="53"/>
      <c r="O75" s="53"/>
      <c r="P75" s="53"/>
      <c r="Q75" s="53"/>
      <c r="R75" s="53"/>
      <c r="S75" s="53"/>
      <c r="T75" s="53"/>
      <c r="U75" s="53"/>
      <c r="V75" s="53"/>
      <c r="W75" s="53"/>
      <c r="X75" s="53"/>
      <c r="Y75" s="53"/>
      <c r="Z75" s="53"/>
      <c r="AA75" s="53"/>
      <c r="AB75" s="53"/>
      <c r="AC75" s="53"/>
      <c r="AD75" s="53"/>
      <c r="AE75" s="53"/>
      <c r="AF75" s="53"/>
      <c r="AG75" s="53"/>
      <c r="AH75" s="53"/>
      <c r="AI75" s="53"/>
      <c r="AJ75" s="53"/>
      <c r="AK75" s="53"/>
      <c r="AL75" s="53"/>
      <c r="AM75" s="53"/>
      <c r="AN75" s="53"/>
      <c r="AO75" s="53"/>
      <c r="AP75" s="53"/>
      <c r="AQ75" s="53"/>
      <c r="AR75" s="53"/>
      <c r="AS75" s="53"/>
      <c r="AT75" s="53"/>
      <c r="AU75" s="53"/>
      <c r="AV75" s="53"/>
      <c r="AW75" s="53"/>
      <c r="AX75" s="53"/>
      <c r="AY75" s="53"/>
      <c r="AZ75" s="53"/>
      <c r="BA75" s="53"/>
      <c r="BB75" s="53"/>
      <c r="BC75" s="53"/>
      <c r="BD75" s="53"/>
      <c r="BE75" s="53"/>
      <c r="BF75" s="53"/>
      <c r="BG75" s="53"/>
      <c r="BH75" s="53"/>
      <c r="BI75" s="53"/>
      <c r="BJ75" s="53"/>
      <c r="BK75" s="53"/>
    </row>
    <row r="76" spans="1:79" ht="23.1" customHeight="1">
      <c r="A76" s="67" t="s">
        <v>119</v>
      </c>
      <c r="B76" s="68"/>
      <c r="C76" s="68"/>
      <c r="D76" s="68"/>
      <c r="E76" s="69"/>
      <c r="F76" s="61" t="s">
        <v>19</v>
      </c>
      <c r="G76" s="62"/>
      <c r="H76" s="62"/>
      <c r="I76" s="62"/>
      <c r="J76" s="62"/>
      <c r="K76" s="62"/>
      <c r="L76" s="62"/>
      <c r="M76" s="62"/>
      <c r="N76" s="62"/>
      <c r="O76" s="62"/>
      <c r="P76" s="62"/>
      <c r="Q76" s="62"/>
      <c r="R76" s="62"/>
      <c r="S76" s="62"/>
      <c r="T76" s="62"/>
      <c r="U76" s="62"/>
      <c r="V76" s="62"/>
      <c r="W76" s="63"/>
      <c r="X76" s="36" t="s">
        <v>228</v>
      </c>
      <c r="Y76" s="36"/>
      <c r="Z76" s="36"/>
      <c r="AA76" s="36"/>
      <c r="AB76" s="36"/>
      <c r="AC76" s="36"/>
      <c r="AD76" s="36"/>
      <c r="AE76" s="36"/>
      <c r="AF76" s="36"/>
      <c r="AG76" s="36"/>
      <c r="AH76" s="36"/>
      <c r="AI76" s="36"/>
      <c r="AJ76" s="36"/>
      <c r="AK76" s="36"/>
      <c r="AL76" s="36"/>
      <c r="AM76" s="36"/>
      <c r="AN76" s="36"/>
      <c r="AO76" s="36"/>
      <c r="AP76" s="36"/>
      <c r="AQ76" s="36"/>
      <c r="AR76" s="30" t="s">
        <v>233</v>
      </c>
      <c r="AS76" s="31"/>
      <c r="AT76" s="31"/>
      <c r="AU76" s="31"/>
      <c r="AV76" s="31"/>
      <c r="AW76" s="31"/>
      <c r="AX76" s="31"/>
      <c r="AY76" s="31"/>
      <c r="AZ76" s="31"/>
      <c r="BA76" s="31"/>
      <c r="BB76" s="31"/>
      <c r="BC76" s="31"/>
      <c r="BD76" s="31"/>
      <c r="BE76" s="31"/>
      <c r="BF76" s="31"/>
      <c r="BG76" s="31"/>
      <c r="BH76" s="31"/>
      <c r="BI76" s="31"/>
      <c r="BJ76" s="31"/>
      <c r="BK76" s="32"/>
    </row>
    <row r="77" spans="1:79" ht="53.25" customHeight="1">
      <c r="A77" s="70"/>
      <c r="B77" s="71"/>
      <c r="C77" s="71"/>
      <c r="D77" s="71"/>
      <c r="E77" s="72"/>
      <c r="F77" s="64"/>
      <c r="G77" s="65"/>
      <c r="H77" s="65"/>
      <c r="I77" s="65"/>
      <c r="J77" s="65"/>
      <c r="K77" s="65"/>
      <c r="L77" s="65"/>
      <c r="M77" s="65"/>
      <c r="N77" s="65"/>
      <c r="O77" s="65"/>
      <c r="P77" s="65"/>
      <c r="Q77" s="65"/>
      <c r="R77" s="65"/>
      <c r="S77" s="65"/>
      <c r="T77" s="65"/>
      <c r="U77" s="65"/>
      <c r="V77" s="65"/>
      <c r="W77" s="66"/>
      <c r="X77" s="30" t="s">
        <v>4</v>
      </c>
      <c r="Y77" s="31"/>
      <c r="Z77" s="31"/>
      <c r="AA77" s="31"/>
      <c r="AB77" s="32"/>
      <c r="AC77" s="30" t="s">
        <v>3</v>
      </c>
      <c r="AD77" s="31"/>
      <c r="AE77" s="31"/>
      <c r="AF77" s="31"/>
      <c r="AG77" s="32"/>
      <c r="AH77" s="46" t="s">
        <v>116</v>
      </c>
      <c r="AI77" s="47"/>
      <c r="AJ77" s="47"/>
      <c r="AK77" s="47"/>
      <c r="AL77" s="48"/>
      <c r="AM77" s="30" t="s">
        <v>5</v>
      </c>
      <c r="AN77" s="31"/>
      <c r="AO77" s="31"/>
      <c r="AP77" s="31"/>
      <c r="AQ77" s="32"/>
      <c r="AR77" s="30" t="s">
        <v>4</v>
      </c>
      <c r="AS77" s="31"/>
      <c r="AT77" s="31"/>
      <c r="AU77" s="31"/>
      <c r="AV77" s="32"/>
      <c r="AW77" s="30" t="s">
        <v>3</v>
      </c>
      <c r="AX77" s="31"/>
      <c r="AY77" s="31"/>
      <c r="AZ77" s="31"/>
      <c r="BA77" s="32"/>
      <c r="BB77" s="49" t="s">
        <v>116</v>
      </c>
      <c r="BC77" s="49"/>
      <c r="BD77" s="49"/>
      <c r="BE77" s="49"/>
      <c r="BF77" s="49"/>
      <c r="BG77" s="30" t="s">
        <v>96</v>
      </c>
      <c r="BH77" s="31"/>
      <c r="BI77" s="31"/>
      <c r="BJ77" s="31"/>
      <c r="BK77" s="32"/>
    </row>
    <row r="78" spans="1:79" ht="15" customHeight="1">
      <c r="A78" s="30">
        <v>1</v>
      </c>
      <c r="B78" s="31"/>
      <c r="C78" s="31"/>
      <c r="D78" s="31"/>
      <c r="E78" s="32"/>
      <c r="F78" s="30">
        <v>2</v>
      </c>
      <c r="G78" s="31"/>
      <c r="H78" s="31"/>
      <c r="I78" s="31"/>
      <c r="J78" s="31"/>
      <c r="K78" s="31"/>
      <c r="L78" s="31"/>
      <c r="M78" s="31"/>
      <c r="N78" s="31"/>
      <c r="O78" s="31"/>
      <c r="P78" s="31"/>
      <c r="Q78" s="31"/>
      <c r="R78" s="31"/>
      <c r="S78" s="31"/>
      <c r="T78" s="31"/>
      <c r="U78" s="31"/>
      <c r="V78" s="31"/>
      <c r="W78" s="32"/>
      <c r="X78" s="30">
        <v>3</v>
      </c>
      <c r="Y78" s="31"/>
      <c r="Z78" s="31"/>
      <c r="AA78" s="31"/>
      <c r="AB78" s="32"/>
      <c r="AC78" s="30">
        <v>4</v>
      </c>
      <c r="AD78" s="31"/>
      <c r="AE78" s="31"/>
      <c r="AF78" s="31"/>
      <c r="AG78" s="32"/>
      <c r="AH78" s="30">
        <v>5</v>
      </c>
      <c r="AI78" s="31"/>
      <c r="AJ78" s="31"/>
      <c r="AK78" s="31"/>
      <c r="AL78" s="32"/>
      <c r="AM78" s="30">
        <v>6</v>
      </c>
      <c r="AN78" s="31"/>
      <c r="AO78" s="31"/>
      <c r="AP78" s="31"/>
      <c r="AQ78" s="32"/>
      <c r="AR78" s="30">
        <v>7</v>
      </c>
      <c r="AS78" s="31"/>
      <c r="AT78" s="31"/>
      <c r="AU78" s="31"/>
      <c r="AV78" s="32"/>
      <c r="AW78" s="30">
        <v>8</v>
      </c>
      <c r="AX78" s="31"/>
      <c r="AY78" s="31"/>
      <c r="AZ78" s="31"/>
      <c r="BA78" s="32"/>
      <c r="BB78" s="30">
        <v>9</v>
      </c>
      <c r="BC78" s="31"/>
      <c r="BD78" s="31"/>
      <c r="BE78" s="31"/>
      <c r="BF78" s="32"/>
      <c r="BG78" s="30">
        <v>10</v>
      </c>
      <c r="BH78" s="31"/>
      <c r="BI78" s="31"/>
      <c r="BJ78" s="31"/>
      <c r="BK78" s="32"/>
    </row>
    <row r="79" spans="1:79" s="1" customFormat="1" ht="15" hidden="1" customHeight="1">
      <c r="A79" s="33" t="s">
        <v>64</v>
      </c>
      <c r="B79" s="34"/>
      <c r="C79" s="34"/>
      <c r="D79" s="34"/>
      <c r="E79" s="35"/>
      <c r="F79" s="33" t="s">
        <v>57</v>
      </c>
      <c r="G79" s="34"/>
      <c r="H79" s="34"/>
      <c r="I79" s="34"/>
      <c r="J79" s="34"/>
      <c r="K79" s="34"/>
      <c r="L79" s="34"/>
      <c r="M79" s="34"/>
      <c r="N79" s="34"/>
      <c r="O79" s="34"/>
      <c r="P79" s="34"/>
      <c r="Q79" s="34"/>
      <c r="R79" s="34"/>
      <c r="S79" s="34"/>
      <c r="T79" s="34"/>
      <c r="U79" s="34"/>
      <c r="V79" s="34"/>
      <c r="W79" s="35"/>
      <c r="X79" s="33" t="s">
        <v>60</v>
      </c>
      <c r="Y79" s="34"/>
      <c r="Z79" s="34"/>
      <c r="AA79" s="34"/>
      <c r="AB79" s="35"/>
      <c r="AC79" s="33" t="s">
        <v>61</v>
      </c>
      <c r="AD79" s="34"/>
      <c r="AE79" s="34"/>
      <c r="AF79" s="34"/>
      <c r="AG79" s="35"/>
      <c r="AH79" s="33" t="s">
        <v>94</v>
      </c>
      <c r="AI79" s="34"/>
      <c r="AJ79" s="34"/>
      <c r="AK79" s="34"/>
      <c r="AL79" s="35"/>
      <c r="AM79" s="50" t="s">
        <v>171</v>
      </c>
      <c r="AN79" s="51"/>
      <c r="AO79" s="51"/>
      <c r="AP79" s="51"/>
      <c r="AQ79" s="52"/>
      <c r="AR79" s="33" t="s">
        <v>62</v>
      </c>
      <c r="AS79" s="34"/>
      <c r="AT79" s="34"/>
      <c r="AU79" s="34"/>
      <c r="AV79" s="35"/>
      <c r="AW79" s="33" t="s">
        <v>63</v>
      </c>
      <c r="AX79" s="34"/>
      <c r="AY79" s="34"/>
      <c r="AZ79" s="34"/>
      <c r="BA79" s="35"/>
      <c r="BB79" s="33" t="s">
        <v>95</v>
      </c>
      <c r="BC79" s="34"/>
      <c r="BD79" s="34"/>
      <c r="BE79" s="34"/>
      <c r="BF79" s="35"/>
      <c r="BG79" s="50" t="s">
        <v>171</v>
      </c>
      <c r="BH79" s="51"/>
      <c r="BI79" s="51"/>
      <c r="BJ79" s="51"/>
      <c r="BK79" s="52"/>
      <c r="CA79" t="s">
        <v>31</v>
      </c>
    </row>
    <row r="80" spans="1:79" s="6" customFormat="1" ht="12.75" customHeight="1">
      <c r="A80" s="87"/>
      <c r="B80" s="85"/>
      <c r="C80" s="85"/>
      <c r="D80" s="85"/>
      <c r="E80" s="86"/>
      <c r="F80" s="87" t="s">
        <v>147</v>
      </c>
      <c r="G80" s="85"/>
      <c r="H80" s="85"/>
      <c r="I80" s="85"/>
      <c r="J80" s="85"/>
      <c r="K80" s="85"/>
      <c r="L80" s="85"/>
      <c r="M80" s="85"/>
      <c r="N80" s="85"/>
      <c r="O80" s="85"/>
      <c r="P80" s="85"/>
      <c r="Q80" s="85"/>
      <c r="R80" s="85"/>
      <c r="S80" s="85"/>
      <c r="T80" s="85"/>
      <c r="U80" s="85"/>
      <c r="V80" s="85"/>
      <c r="W80" s="86"/>
      <c r="X80" s="107"/>
      <c r="Y80" s="108"/>
      <c r="Z80" s="108"/>
      <c r="AA80" s="108"/>
      <c r="AB80" s="109"/>
      <c r="AC80" s="107"/>
      <c r="AD80" s="108"/>
      <c r="AE80" s="108"/>
      <c r="AF80" s="108"/>
      <c r="AG80" s="109"/>
      <c r="AH80" s="103"/>
      <c r="AI80" s="103"/>
      <c r="AJ80" s="103"/>
      <c r="AK80" s="103"/>
      <c r="AL80" s="103"/>
      <c r="AM80" s="103">
        <f>IF(ISNUMBER(X80),X80,0)+IF(ISNUMBER(AC80),AC80,0)</f>
        <v>0</v>
      </c>
      <c r="AN80" s="103"/>
      <c r="AO80" s="103"/>
      <c r="AP80" s="103"/>
      <c r="AQ80" s="103"/>
      <c r="AR80" s="103"/>
      <c r="AS80" s="103"/>
      <c r="AT80" s="103"/>
      <c r="AU80" s="103"/>
      <c r="AV80" s="103"/>
      <c r="AW80" s="103"/>
      <c r="AX80" s="103"/>
      <c r="AY80" s="103"/>
      <c r="AZ80" s="103"/>
      <c r="BA80" s="103"/>
      <c r="BB80" s="103"/>
      <c r="BC80" s="103"/>
      <c r="BD80" s="103"/>
      <c r="BE80" s="103"/>
      <c r="BF80" s="103"/>
      <c r="BG80" s="103">
        <f>IF(ISNUMBER(AR80),AR80,0)+IF(ISNUMBER(AW80),AW80,0)</f>
        <v>0</v>
      </c>
      <c r="BH80" s="103"/>
      <c r="BI80" s="103"/>
      <c r="BJ80" s="103"/>
      <c r="BK80" s="103"/>
      <c r="CA80" s="6" t="s">
        <v>32</v>
      </c>
    </row>
    <row r="83" spans="1:79" ht="14.25" customHeight="1">
      <c r="A83" s="42" t="s">
        <v>120</v>
      </c>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row>
    <row r="84" spans="1:79" ht="14.25" customHeight="1">
      <c r="A84" s="42" t="s">
        <v>220</v>
      </c>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row>
    <row r="85" spans="1:79" ht="15" customHeight="1">
      <c r="A85" s="53" t="s">
        <v>206</v>
      </c>
      <c r="B85" s="53"/>
      <c r="C85" s="53"/>
      <c r="D85" s="53"/>
      <c r="E85" s="53"/>
      <c r="F85" s="53"/>
      <c r="G85" s="53"/>
      <c r="H85" s="53"/>
      <c r="I85" s="53"/>
      <c r="J85" s="53"/>
      <c r="K85" s="53"/>
      <c r="L85" s="53"/>
      <c r="M85" s="53"/>
      <c r="N85" s="53"/>
      <c r="O85" s="53"/>
      <c r="P85" s="53"/>
      <c r="Q85" s="53"/>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3"/>
      <c r="BM85" s="53"/>
      <c r="BN85" s="53"/>
      <c r="BO85" s="53"/>
      <c r="BP85" s="53"/>
      <c r="BQ85" s="53"/>
      <c r="BR85" s="53"/>
      <c r="BS85" s="53"/>
      <c r="BT85" s="53"/>
      <c r="BU85" s="53"/>
      <c r="BV85" s="53"/>
      <c r="BW85" s="53"/>
      <c r="BX85" s="53"/>
      <c r="BY85" s="53"/>
    </row>
    <row r="86" spans="1:79" ht="23.1" customHeight="1">
      <c r="A86" s="61" t="s">
        <v>6</v>
      </c>
      <c r="B86" s="62"/>
      <c r="C86" s="62"/>
      <c r="D86" s="61" t="s">
        <v>121</v>
      </c>
      <c r="E86" s="62"/>
      <c r="F86" s="62"/>
      <c r="G86" s="62"/>
      <c r="H86" s="62"/>
      <c r="I86" s="62"/>
      <c r="J86" s="62"/>
      <c r="K86" s="62"/>
      <c r="L86" s="62"/>
      <c r="M86" s="62"/>
      <c r="N86" s="62"/>
      <c r="O86" s="62"/>
      <c r="P86" s="62"/>
      <c r="Q86" s="62"/>
      <c r="R86" s="62"/>
      <c r="S86" s="62"/>
      <c r="T86" s="63"/>
      <c r="U86" s="30" t="s">
        <v>207</v>
      </c>
      <c r="V86" s="31"/>
      <c r="W86" s="31"/>
      <c r="X86" s="31"/>
      <c r="Y86" s="31"/>
      <c r="Z86" s="31"/>
      <c r="AA86" s="31"/>
      <c r="AB86" s="31"/>
      <c r="AC86" s="31"/>
      <c r="AD86" s="31"/>
      <c r="AE86" s="31"/>
      <c r="AF86" s="31"/>
      <c r="AG86" s="31"/>
      <c r="AH86" s="31"/>
      <c r="AI86" s="31"/>
      <c r="AJ86" s="31"/>
      <c r="AK86" s="31"/>
      <c r="AL86" s="31"/>
      <c r="AM86" s="32"/>
      <c r="AN86" s="30" t="s">
        <v>210</v>
      </c>
      <c r="AO86" s="31"/>
      <c r="AP86" s="31"/>
      <c r="AQ86" s="31"/>
      <c r="AR86" s="31"/>
      <c r="AS86" s="31"/>
      <c r="AT86" s="31"/>
      <c r="AU86" s="31"/>
      <c r="AV86" s="31"/>
      <c r="AW86" s="31"/>
      <c r="AX86" s="31"/>
      <c r="AY86" s="31"/>
      <c r="AZ86" s="31"/>
      <c r="BA86" s="31"/>
      <c r="BB86" s="31"/>
      <c r="BC86" s="31"/>
      <c r="BD86" s="31"/>
      <c r="BE86" s="31"/>
      <c r="BF86" s="32"/>
      <c r="BG86" s="36" t="s">
        <v>217</v>
      </c>
      <c r="BH86" s="36"/>
      <c r="BI86" s="36"/>
      <c r="BJ86" s="36"/>
      <c r="BK86" s="36"/>
      <c r="BL86" s="36"/>
      <c r="BM86" s="36"/>
      <c r="BN86" s="36"/>
      <c r="BO86" s="36"/>
      <c r="BP86" s="36"/>
      <c r="BQ86" s="36"/>
      <c r="BR86" s="36"/>
      <c r="BS86" s="36"/>
      <c r="BT86" s="36"/>
      <c r="BU86" s="36"/>
      <c r="BV86" s="36"/>
      <c r="BW86" s="36"/>
      <c r="BX86" s="36"/>
      <c r="BY86" s="36"/>
    </row>
    <row r="87" spans="1:79" ht="52.5" customHeight="1">
      <c r="A87" s="64"/>
      <c r="B87" s="65"/>
      <c r="C87" s="65"/>
      <c r="D87" s="64"/>
      <c r="E87" s="65"/>
      <c r="F87" s="65"/>
      <c r="G87" s="65"/>
      <c r="H87" s="65"/>
      <c r="I87" s="65"/>
      <c r="J87" s="65"/>
      <c r="K87" s="65"/>
      <c r="L87" s="65"/>
      <c r="M87" s="65"/>
      <c r="N87" s="65"/>
      <c r="O87" s="65"/>
      <c r="P87" s="65"/>
      <c r="Q87" s="65"/>
      <c r="R87" s="65"/>
      <c r="S87" s="65"/>
      <c r="T87" s="66"/>
      <c r="U87" s="30" t="s">
        <v>4</v>
      </c>
      <c r="V87" s="31"/>
      <c r="W87" s="31"/>
      <c r="X87" s="31"/>
      <c r="Y87" s="32"/>
      <c r="Z87" s="30" t="s">
        <v>3</v>
      </c>
      <c r="AA87" s="31"/>
      <c r="AB87" s="31"/>
      <c r="AC87" s="31"/>
      <c r="AD87" s="32"/>
      <c r="AE87" s="46" t="s">
        <v>116</v>
      </c>
      <c r="AF87" s="47"/>
      <c r="AG87" s="47"/>
      <c r="AH87" s="48"/>
      <c r="AI87" s="30" t="s">
        <v>5</v>
      </c>
      <c r="AJ87" s="31"/>
      <c r="AK87" s="31"/>
      <c r="AL87" s="31"/>
      <c r="AM87" s="32"/>
      <c r="AN87" s="30" t="s">
        <v>4</v>
      </c>
      <c r="AO87" s="31"/>
      <c r="AP87" s="31"/>
      <c r="AQ87" s="31"/>
      <c r="AR87" s="32"/>
      <c r="AS87" s="30" t="s">
        <v>3</v>
      </c>
      <c r="AT87" s="31"/>
      <c r="AU87" s="31"/>
      <c r="AV87" s="31"/>
      <c r="AW87" s="32"/>
      <c r="AX87" s="46" t="s">
        <v>116</v>
      </c>
      <c r="AY87" s="47"/>
      <c r="AZ87" s="47"/>
      <c r="BA87" s="48"/>
      <c r="BB87" s="30" t="s">
        <v>96</v>
      </c>
      <c r="BC87" s="31"/>
      <c r="BD87" s="31"/>
      <c r="BE87" s="31"/>
      <c r="BF87" s="32"/>
      <c r="BG87" s="30" t="s">
        <v>4</v>
      </c>
      <c r="BH87" s="31"/>
      <c r="BI87" s="31"/>
      <c r="BJ87" s="31"/>
      <c r="BK87" s="32"/>
      <c r="BL87" s="36" t="s">
        <v>3</v>
      </c>
      <c r="BM87" s="36"/>
      <c r="BN87" s="36"/>
      <c r="BO87" s="36"/>
      <c r="BP87" s="36"/>
      <c r="BQ87" s="49" t="s">
        <v>116</v>
      </c>
      <c r="BR87" s="49"/>
      <c r="BS87" s="49"/>
      <c r="BT87" s="49"/>
      <c r="BU87" s="30" t="s">
        <v>97</v>
      </c>
      <c r="BV87" s="31"/>
      <c r="BW87" s="31"/>
      <c r="BX87" s="31"/>
      <c r="BY87" s="32"/>
    </row>
    <row r="88" spans="1:79" ht="15" customHeight="1">
      <c r="A88" s="30">
        <v>1</v>
      </c>
      <c r="B88" s="31"/>
      <c r="C88" s="31"/>
      <c r="D88" s="30">
        <v>2</v>
      </c>
      <c r="E88" s="31"/>
      <c r="F88" s="31"/>
      <c r="G88" s="31"/>
      <c r="H88" s="31"/>
      <c r="I88" s="31"/>
      <c r="J88" s="31"/>
      <c r="K88" s="31"/>
      <c r="L88" s="31"/>
      <c r="M88" s="31"/>
      <c r="N88" s="31"/>
      <c r="O88" s="31"/>
      <c r="P88" s="31"/>
      <c r="Q88" s="31"/>
      <c r="R88" s="31"/>
      <c r="S88" s="31"/>
      <c r="T88" s="32"/>
      <c r="U88" s="30">
        <v>3</v>
      </c>
      <c r="V88" s="31"/>
      <c r="W88" s="31"/>
      <c r="X88" s="31"/>
      <c r="Y88" s="32"/>
      <c r="Z88" s="30">
        <v>4</v>
      </c>
      <c r="AA88" s="31"/>
      <c r="AB88" s="31"/>
      <c r="AC88" s="31"/>
      <c r="AD88" s="32"/>
      <c r="AE88" s="30">
        <v>5</v>
      </c>
      <c r="AF88" s="31"/>
      <c r="AG88" s="31"/>
      <c r="AH88" s="32"/>
      <c r="AI88" s="30">
        <v>6</v>
      </c>
      <c r="AJ88" s="31"/>
      <c r="AK88" s="31"/>
      <c r="AL88" s="31"/>
      <c r="AM88" s="32"/>
      <c r="AN88" s="30">
        <v>7</v>
      </c>
      <c r="AO88" s="31"/>
      <c r="AP88" s="31"/>
      <c r="AQ88" s="31"/>
      <c r="AR88" s="32"/>
      <c r="AS88" s="30">
        <v>8</v>
      </c>
      <c r="AT88" s="31"/>
      <c r="AU88" s="31"/>
      <c r="AV88" s="31"/>
      <c r="AW88" s="32"/>
      <c r="AX88" s="36">
        <v>9</v>
      </c>
      <c r="AY88" s="36"/>
      <c r="AZ88" s="36"/>
      <c r="BA88" s="36"/>
      <c r="BB88" s="30">
        <v>10</v>
      </c>
      <c r="BC88" s="31"/>
      <c r="BD88" s="31"/>
      <c r="BE88" s="31"/>
      <c r="BF88" s="32"/>
      <c r="BG88" s="30">
        <v>11</v>
      </c>
      <c r="BH88" s="31"/>
      <c r="BI88" s="31"/>
      <c r="BJ88" s="31"/>
      <c r="BK88" s="32"/>
      <c r="BL88" s="36">
        <v>12</v>
      </c>
      <c r="BM88" s="36"/>
      <c r="BN88" s="36"/>
      <c r="BO88" s="36"/>
      <c r="BP88" s="36"/>
      <c r="BQ88" s="30">
        <v>13</v>
      </c>
      <c r="BR88" s="31"/>
      <c r="BS88" s="31"/>
      <c r="BT88" s="32"/>
      <c r="BU88" s="30">
        <v>14</v>
      </c>
      <c r="BV88" s="31"/>
      <c r="BW88" s="31"/>
      <c r="BX88" s="31"/>
      <c r="BY88" s="32"/>
    </row>
    <row r="89" spans="1:79" s="1" customFormat="1" ht="14.25" hidden="1" customHeight="1">
      <c r="A89" s="33" t="s">
        <v>69</v>
      </c>
      <c r="B89" s="34"/>
      <c r="C89" s="34"/>
      <c r="D89" s="33" t="s">
        <v>57</v>
      </c>
      <c r="E89" s="34"/>
      <c r="F89" s="34"/>
      <c r="G89" s="34"/>
      <c r="H89" s="34"/>
      <c r="I89" s="34"/>
      <c r="J89" s="34"/>
      <c r="K89" s="34"/>
      <c r="L89" s="34"/>
      <c r="M89" s="34"/>
      <c r="N89" s="34"/>
      <c r="O89" s="34"/>
      <c r="P89" s="34"/>
      <c r="Q89" s="34"/>
      <c r="R89" s="34"/>
      <c r="S89" s="34"/>
      <c r="T89" s="35"/>
      <c r="U89" s="38" t="s">
        <v>65</v>
      </c>
      <c r="V89" s="38"/>
      <c r="W89" s="38"/>
      <c r="X89" s="38"/>
      <c r="Y89" s="38"/>
      <c r="Z89" s="38" t="s">
        <v>66</v>
      </c>
      <c r="AA89" s="38"/>
      <c r="AB89" s="38"/>
      <c r="AC89" s="38"/>
      <c r="AD89" s="38"/>
      <c r="AE89" s="38" t="s">
        <v>91</v>
      </c>
      <c r="AF89" s="38"/>
      <c r="AG89" s="38"/>
      <c r="AH89" s="38"/>
      <c r="AI89" s="44" t="s">
        <v>170</v>
      </c>
      <c r="AJ89" s="44"/>
      <c r="AK89" s="44"/>
      <c r="AL89" s="44"/>
      <c r="AM89" s="44"/>
      <c r="AN89" s="38" t="s">
        <v>67</v>
      </c>
      <c r="AO89" s="38"/>
      <c r="AP89" s="38"/>
      <c r="AQ89" s="38"/>
      <c r="AR89" s="38"/>
      <c r="AS89" s="38" t="s">
        <v>68</v>
      </c>
      <c r="AT89" s="38"/>
      <c r="AU89" s="38"/>
      <c r="AV89" s="38"/>
      <c r="AW89" s="38"/>
      <c r="AX89" s="38" t="s">
        <v>92</v>
      </c>
      <c r="AY89" s="38"/>
      <c r="AZ89" s="38"/>
      <c r="BA89" s="38"/>
      <c r="BB89" s="44" t="s">
        <v>170</v>
      </c>
      <c r="BC89" s="44"/>
      <c r="BD89" s="44"/>
      <c r="BE89" s="44"/>
      <c r="BF89" s="44"/>
      <c r="BG89" s="38" t="s">
        <v>58</v>
      </c>
      <c r="BH89" s="38"/>
      <c r="BI89" s="38"/>
      <c r="BJ89" s="38"/>
      <c r="BK89" s="38"/>
      <c r="BL89" s="38" t="s">
        <v>59</v>
      </c>
      <c r="BM89" s="38"/>
      <c r="BN89" s="38"/>
      <c r="BO89" s="38"/>
      <c r="BP89" s="38"/>
      <c r="BQ89" s="38" t="s">
        <v>93</v>
      </c>
      <c r="BR89" s="38"/>
      <c r="BS89" s="38"/>
      <c r="BT89" s="38"/>
      <c r="BU89" s="44" t="s">
        <v>170</v>
      </c>
      <c r="BV89" s="44"/>
      <c r="BW89" s="44"/>
      <c r="BX89" s="44"/>
      <c r="BY89" s="44"/>
      <c r="CA89" t="s">
        <v>33</v>
      </c>
    </row>
    <row r="90" spans="1:79" s="99" customFormat="1" ht="25.5" customHeight="1">
      <c r="A90" s="89">
        <v>1</v>
      </c>
      <c r="B90" s="90"/>
      <c r="C90" s="90"/>
      <c r="D90" s="92" t="s">
        <v>177</v>
      </c>
      <c r="E90" s="93"/>
      <c r="F90" s="93"/>
      <c r="G90" s="93"/>
      <c r="H90" s="93"/>
      <c r="I90" s="93"/>
      <c r="J90" s="93"/>
      <c r="K90" s="93"/>
      <c r="L90" s="93"/>
      <c r="M90" s="93"/>
      <c r="N90" s="93"/>
      <c r="O90" s="93"/>
      <c r="P90" s="93"/>
      <c r="Q90" s="93"/>
      <c r="R90" s="93"/>
      <c r="S90" s="93"/>
      <c r="T90" s="94"/>
      <c r="U90" s="96">
        <v>0</v>
      </c>
      <c r="V90" s="97"/>
      <c r="W90" s="97"/>
      <c r="X90" s="97"/>
      <c r="Y90" s="98"/>
      <c r="Z90" s="96">
        <v>1000</v>
      </c>
      <c r="AA90" s="97"/>
      <c r="AB90" s="97"/>
      <c r="AC90" s="97"/>
      <c r="AD90" s="98"/>
      <c r="AE90" s="96">
        <v>0</v>
      </c>
      <c r="AF90" s="97"/>
      <c r="AG90" s="97"/>
      <c r="AH90" s="98"/>
      <c r="AI90" s="96">
        <f>IF(ISNUMBER(U90),U90,0)+IF(ISNUMBER(Z90),Z90,0)</f>
        <v>1000</v>
      </c>
      <c r="AJ90" s="97"/>
      <c r="AK90" s="97"/>
      <c r="AL90" s="97"/>
      <c r="AM90" s="98"/>
      <c r="AN90" s="96">
        <v>0</v>
      </c>
      <c r="AO90" s="97"/>
      <c r="AP90" s="97"/>
      <c r="AQ90" s="97"/>
      <c r="AR90" s="98"/>
      <c r="AS90" s="96">
        <v>515</v>
      </c>
      <c r="AT90" s="97"/>
      <c r="AU90" s="97"/>
      <c r="AV90" s="97"/>
      <c r="AW90" s="98"/>
      <c r="AX90" s="96">
        <v>0</v>
      </c>
      <c r="AY90" s="97"/>
      <c r="AZ90" s="97"/>
      <c r="BA90" s="98"/>
      <c r="BB90" s="96">
        <f>IF(ISNUMBER(AN90),AN90,0)+IF(ISNUMBER(AS90),AS90,0)</f>
        <v>515</v>
      </c>
      <c r="BC90" s="97"/>
      <c r="BD90" s="97"/>
      <c r="BE90" s="97"/>
      <c r="BF90" s="98"/>
      <c r="BG90" s="96">
        <v>0</v>
      </c>
      <c r="BH90" s="97"/>
      <c r="BI90" s="97"/>
      <c r="BJ90" s="97"/>
      <c r="BK90" s="98"/>
      <c r="BL90" s="96">
        <v>0</v>
      </c>
      <c r="BM90" s="97"/>
      <c r="BN90" s="97"/>
      <c r="BO90" s="97"/>
      <c r="BP90" s="98"/>
      <c r="BQ90" s="96">
        <v>0</v>
      </c>
      <c r="BR90" s="97"/>
      <c r="BS90" s="97"/>
      <c r="BT90" s="98"/>
      <c r="BU90" s="96">
        <f>IF(ISNUMBER(BG90),BG90,0)+IF(ISNUMBER(BL90),BL90,0)</f>
        <v>0</v>
      </c>
      <c r="BV90" s="97"/>
      <c r="BW90" s="97"/>
      <c r="BX90" s="97"/>
      <c r="BY90" s="98"/>
      <c r="CA90" s="99" t="s">
        <v>34</v>
      </c>
    </row>
    <row r="91" spans="1:79" s="99" customFormat="1" ht="25.5" customHeight="1">
      <c r="A91" s="89">
        <v>2</v>
      </c>
      <c r="B91" s="90"/>
      <c r="C91" s="90"/>
      <c r="D91" s="92" t="s">
        <v>178</v>
      </c>
      <c r="E91" s="93"/>
      <c r="F91" s="93"/>
      <c r="G91" s="93"/>
      <c r="H91" s="93"/>
      <c r="I91" s="93"/>
      <c r="J91" s="93"/>
      <c r="K91" s="93"/>
      <c r="L91" s="93"/>
      <c r="M91" s="93"/>
      <c r="N91" s="93"/>
      <c r="O91" s="93"/>
      <c r="P91" s="93"/>
      <c r="Q91" s="93"/>
      <c r="R91" s="93"/>
      <c r="S91" s="93"/>
      <c r="T91" s="94"/>
      <c r="U91" s="96">
        <v>142571</v>
      </c>
      <c r="V91" s="97"/>
      <c r="W91" s="97"/>
      <c r="X91" s="97"/>
      <c r="Y91" s="98"/>
      <c r="Z91" s="96">
        <v>0</v>
      </c>
      <c r="AA91" s="97"/>
      <c r="AB91" s="97"/>
      <c r="AC91" s="97"/>
      <c r="AD91" s="98"/>
      <c r="AE91" s="96">
        <v>0</v>
      </c>
      <c r="AF91" s="97"/>
      <c r="AG91" s="97"/>
      <c r="AH91" s="98"/>
      <c r="AI91" s="96">
        <f>IF(ISNUMBER(U91),U91,0)+IF(ISNUMBER(Z91),Z91,0)</f>
        <v>142571</v>
      </c>
      <c r="AJ91" s="97"/>
      <c r="AK91" s="97"/>
      <c r="AL91" s="97"/>
      <c r="AM91" s="98"/>
      <c r="AN91" s="96">
        <v>151116</v>
      </c>
      <c r="AO91" s="97"/>
      <c r="AP91" s="97"/>
      <c r="AQ91" s="97"/>
      <c r="AR91" s="98"/>
      <c r="AS91" s="96">
        <v>0</v>
      </c>
      <c r="AT91" s="97"/>
      <c r="AU91" s="97"/>
      <c r="AV91" s="97"/>
      <c r="AW91" s="98"/>
      <c r="AX91" s="96">
        <v>0</v>
      </c>
      <c r="AY91" s="97"/>
      <c r="AZ91" s="97"/>
      <c r="BA91" s="98"/>
      <c r="BB91" s="96">
        <f>IF(ISNUMBER(AN91),AN91,0)+IF(ISNUMBER(AS91),AS91,0)</f>
        <v>151116</v>
      </c>
      <c r="BC91" s="97"/>
      <c r="BD91" s="97"/>
      <c r="BE91" s="97"/>
      <c r="BF91" s="98"/>
      <c r="BG91" s="96">
        <v>333000</v>
      </c>
      <c r="BH91" s="97"/>
      <c r="BI91" s="97"/>
      <c r="BJ91" s="97"/>
      <c r="BK91" s="98"/>
      <c r="BL91" s="96">
        <v>0</v>
      </c>
      <c r="BM91" s="97"/>
      <c r="BN91" s="97"/>
      <c r="BO91" s="97"/>
      <c r="BP91" s="98"/>
      <c r="BQ91" s="96">
        <v>0</v>
      </c>
      <c r="BR91" s="97"/>
      <c r="BS91" s="97"/>
      <c r="BT91" s="98"/>
      <c r="BU91" s="96">
        <f>IF(ISNUMBER(BG91),BG91,0)+IF(ISNUMBER(BL91),BL91,0)</f>
        <v>333000</v>
      </c>
      <c r="BV91" s="97"/>
      <c r="BW91" s="97"/>
      <c r="BX91" s="97"/>
      <c r="BY91" s="98"/>
    </row>
    <row r="92" spans="1:79" s="6" customFormat="1" ht="12.75" customHeight="1">
      <c r="A92" s="87"/>
      <c r="B92" s="85"/>
      <c r="C92" s="85"/>
      <c r="D92" s="100" t="s">
        <v>147</v>
      </c>
      <c r="E92" s="101"/>
      <c r="F92" s="101"/>
      <c r="G92" s="101"/>
      <c r="H92" s="101"/>
      <c r="I92" s="101"/>
      <c r="J92" s="101"/>
      <c r="K92" s="101"/>
      <c r="L92" s="101"/>
      <c r="M92" s="101"/>
      <c r="N92" s="101"/>
      <c r="O92" s="101"/>
      <c r="P92" s="101"/>
      <c r="Q92" s="101"/>
      <c r="R92" s="101"/>
      <c r="S92" s="101"/>
      <c r="T92" s="102"/>
      <c r="U92" s="104">
        <v>142571</v>
      </c>
      <c r="V92" s="105"/>
      <c r="W92" s="105"/>
      <c r="X92" s="105"/>
      <c r="Y92" s="106"/>
      <c r="Z92" s="104">
        <v>1000</v>
      </c>
      <c r="AA92" s="105"/>
      <c r="AB92" s="105"/>
      <c r="AC92" s="105"/>
      <c r="AD92" s="106"/>
      <c r="AE92" s="104">
        <v>0</v>
      </c>
      <c r="AF92" s="105"/>
      <c r="AG92" s="105"/>
      <c r="AH92" s="106"/>
      <c r="AI92" s="104">
        <f>IF(ISNUMBER(U92),U92,0)+IF(ISNUMBER(Z92),Z92,0)</f>
        <v>143571</v>
      </c>
      <c r="AJ92" s="105"/>
      <c r="AK92" s="105"/>
      <c r="AL92" s="105"/>
      <c r="AM92" s="106"/>
      <c r="AN92" s="104">
        <v>151116</v>
      </c>
      <c r="AO92" s="105"/>
      <c r="AP92" s="105"/>
      <c r="AQ92" s="105"/>
      <c r="AR92" s="106"/>
      <c r="AS92" s="104">
        <v>515</v>
      </c>
      <c r="AT92" s="105"/>
      <c r="AU92" s="105"/>
      <c r="AV92" s="105"/>
      <c r="AW92" s="106"/>
      <c r="AX92" s="104">
        <v>0</v>
      </c>
      <c r="AY92" s="105"/>
      <c r="AZ92" s="105"/>
      <c r="BA92" s="106"/>
      <c r="BB92" s="104">
        <f>IF(ISNUMBER(AN92),AN92,0)+IF(ISNUMBER(AS92),AS92,0)</f>
        <v>151631</v>
      </c>
      <c r="BC92" s="105"/>
      <c r="BD92" s="105"/>
      <c r="BE92" s="105"/>
      <c r="BF92" s="106"/>
      <c r="BG92" s="104">
        <v>333000</v>
      </c>
      <c r="BH92" s="105"/>
      <c r="BI92" s="105"/>
      <c r="BJ92" s="105"/>
      <c r="BK92" s="106"/>
      <c r="BL92" s="104">
        <v>0</v>
      </c>
      <c r="BM92" s="105"/>
      <c r="BN92" s="105"/>
      <c r="BO92" s="105"/>
      <c r="BP92" s="106"/>
      <c r="BQ92" s="104">
        <v>0</v>
      </c>
      <c r="BR92" s="105"/>
      <c r="BS92" s="105"/>
      <c r="BT92" s="106"/>
      <c r="BU92" s="104">
        <f>IF(ISNUMBER(BG92),BG92,0)+IF(ISNUMBER(BL92),BL92,0)</f>
        <v>333000</v>
      </c>
      <c r="BV92" s="105"/>
      <c r="BW92" s="105"/>
      <c r="BX92" s="105"/>
      <c r="BY92" s="106"/>
    </row>
    <row r="94" spans="1:79" ht="14.25" customHeight="1">
      <c r="A94" s="42" t="s">
        <v>236</v>
      </c>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row>
    <row r="95" spans="1:79" ht="15" customHeight="1">
      <c r="A95" s="45" t="s">
        <v>206</v>
      </c>
      <c r="B95" s="45"/>
      <c r="C95" s="45"/>
      <c r="D95" s="45"/>
      <c r="E95" s="45"/>
      <c r="F95" s="45"/>
      <c r="G95" s="45"/>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45"/>
      <c r="AT95" s="45"/>
      <c r="AU95" s="45"/>
      <c r="AV95" s="45"/>
      <c r="AW95" s="45"/>
      <c r="AX95" s="45"/>
      <c r="AY95" s="45"/>
      <c r="AZ95" s="45"/>
      <c r="BA95" s="45"/>
      <c r="BB95" s="45"/>
      <c r="BC95" s="45"/>
      <c r="BD95" s="45"/>
      <c r="BE95" s="45"/>
      <c r="BF95" s="45"/>
      <c r="BG95" s="45"/>
      <c r="BH95" s="45"/>
    </row>
    <row r="96" spans="1:79" ht="23.1" customHeight="1">
      <c r="A96" s="61" t="s">
        <v>6</v>
      </c>
      <c r="B96" s="62"/>
      <c r="C96" s="62"/>
      <c r="D96" s="61" t="s">
        <v>121</v>
      </c>
      <c r="E96" s="62"/>
      <c r="F96" s="62"/>
      <c r="G96" s="62"/>
      <c r="H96" s="62"/>
      <c r="I96" s="62"/>
      <c r="J96" s="62"/>
      <c r="K96" s="62"/>
      <c r="L96" s="62"/>
      <c r="M96" s="62"/>
      <c r="N96" s="62"/>
      <c r="O96" s="62"/>
      <c r="P96" s="62"/>
      <c r="Q96" s="62"/>
      <c r="R96" s="62"/>
      <c r="S96" s="62"/>
      <c r="T96" s="63"/>
      <c r="U96" s="36" t="s">
        <v>228</v>
      </c>
      <c r="V96" s="36"/>
      <c r="W96" s="36"/>
      <c r="X96" s="36"/>
      <c r="Y96" s="36"/>
      <c r="Z96" s="36"/>
      <c r="AA96" s="36"/>
      <c r="AB96" s="36"/>
      <c r="AC96" s="36"/>
      <c r="AD96" s="36"/>
      <c r="AE96" s="36"/>
      <c r="AF96" s="36"/>
      <c r="AG96" s="36"/>
      <c r="AH96" s="36"/>
      <c r="AI96" s="36"/>
      <c r="AJ96" s="36"/>
      <c r="AK96" s="36"/>
      <c r="AL96" s="36"/>
      <c r="AM96" s="36"/>
      <c r="AN96" s="36"/>
      <c r="AO96" s="36" t="s">
        <v>233</v>
      </c>
      <c r="AP96" s="36"/>
      <c r="AQ96" s="36"/>
      <c r="AR96" s="36"/>
      <c r="AS96" s="36"/>
      <c r="AT96" s="36"/>
      <c r="AU96" s="36"/>
      <c r="AV96" s="36"/>
      <c r="AW96" s="36"/>
      <c r="AX96" s="36"/>
      <c r="AY96" s="36"/>
      <c r="AZ96" s="36"/>
      <c r="BA96" s="36"/>
      <c r="BB96" s="36"/>
      <c r="BC96" s="36"/>
      <c r="BD96" s="36"/>
      <c r="BE96" s="36"/>
      <c r="BF96" s="36"/>
      <c r="BG96" s="36"/>
      <c r="BH96" s="36"/>
    </row>
    <row r="97" spans="1:79" ht="54" customHeight="1">
      <c r="A97" s="64"/>
      <c r="B97" s="65"/>
      <c r="C97" s="65"/>
      <c r="D97" s="64"/>
      <c r="E97" s="65"/>
      <c r="F97" s="65"/>
      <c r="G97" s="65"/>
      <c r="H97" s="65"/>
      <c r="I97" s="65"/>
      <c r="J97" s="65"/>
      <c r="K97" s="65"/>
      <c r="L97" s="65"/>
      <c r="M97" s="65"/>
      <c r="N97" s="65"/>
      <c r="O97" s="65"/>
      <c r="P97" s="65"/>
      <c r="Q97" s="65"/>
      <c r="R97" s="65"/>
      <c r="S97" s="65"/>
      <c r="T97" s="66"/>
      <c r="U97" s="30" t="s">
        <v>4</v>
      </c>
      <c r="V97" s="31"/>
      <c r="W97" s="31"/>
      <c r="X97" s="31"/>
      <c r="Y97" s="32"/>
      <c r="Z97" s="30" t="s">
        <v>3</v>
      </c>
      <c r="AA97" s="31"/>
      <c r="AB97" s="31"/>
      <c r="AC97" s="31"/>
      <c r="AD97" s="32"/>
      <c r="AE97" s="46" t="s">
        <v>116</v>
      </c>
      <c r="AF97" s="47"/>
      <c r="AG97" s="47"/>
      <c r="AH97" s="47"/>
      <c r="AI97" s="48"/>
      <c r="AJ97" s="30" t="s">
        <v>5</v>
      </c>
      <c r="AK97" s="31"/>
      <c r="AL97" s="31"/>
      <c r="AM97" s="31"/>
      <c r="AN97" s="32"/>
      <c r="AO97" s="30" t="s">
        <v>4</v>
      </c>
      <c r="AP97" s="31"/>
      <c r="AQ97" s="31"/>
      <c r="AR97" s="31"/>
      <c r="AS97" s="32"/>
      <c r="AT97" s="30" t="s">
        <v>3</v>
      </c>
      <c r="AU97" s="31"/>
      <c r="AV97" s="31"/>
      <c r="AW97" s="31"/>
      <c r="AX97" s="32"/>
      <c r="AY97" s="46" t="s">
        <v>116</v>
      </c>
      <c r="AZ97" s="47"/>
      <c r="BA97" s="47"/>
      <c r="BB97" s="47"/>
      <c r="BC97" s="48"/>
      <c r="BD97" s="36" t="s">
        <v>96</v>
      </c>
      <c r="BE97" s="36"/>
      <c r="BF97" s="36"/>
      <c r="BG97" s="36"/>
      <c r="BH97" s="36"/>
    </row>
    <row r="98" spans="1:79" ht="15" customHeight="1">
      <c r="A98" s="30" t="s">
        <v>169</v>
      </c>
      <c r="B98" s="31"/>
      <c r="C98" s="31"/>
      <c r="D98" s="30">
        <v>2</v>
      </c>
      <c r="E98" s="31"/>
      <c r="F98" s="31"/>
      <c r="G98" s="31"/>
      <c r="H98" s="31"/>
      <c r="I98" s="31"/>
      <c r="J98" s="31"/>
      <c r="K98" s="31"/>
      <c r="L98" s="31"/>
      <c r="M98" s="31"/>
      <c r="N98" s="31"/>
      <c r="O98" s="31"/>
      <c r="P98" s="31"/>
      <c r="Q98" s="31"/>
      <c r="R98" s="31"/>
      <c r="S98" s="31"/>
      <c r="T98" s="32"/>
      <c r="U98" s="30">
        <v>3</v>
      </c>
      <c r="V98" s="31"/>
      <c r="W98" s="31"/>
      <c r="X98" s="31"/>
      <c r="Y98" s="32"/>
      <c r="Z98" s="30">
        <v>4</v>
      </c>
      <c r="AA98" s="31"/>
      <c r="AB98" s="31"/>
      <c r="AC98" s="31"/>
      <c r="AD98" s="32"/>
      <c r="AE98" s="30">
        <v>5</v>
      </c>
      <c r="AF98" s="31"/>
      <c r="AG98" s="31"/>
      <c r="AH98" s="31"/>
      <c r="AI98" s="32"/>
      <c r="AJ98" s="30">
        <v>6</v>
      </c>
      <c r="AK98" s="31"/>
      <c r="AL98" s="31"/>
      <c r="AM98" s="31"/>
      <c r="AN98" s="32"/>
      <c r="AO98" s="30">
        <v>7</v>
      </c>
      <c r="AP98" s="31"/>
      <c r="AQ98" s="31"/>
      <c r="AR98" s="31"/>
      <c r="AS98" s="32"/>
      <c r="AT98" s="30">
        <v>8</v>
      </c>
      <c r="AU98" s="31"/>
      <c r="AV98" s="31"/>
      <c r="AW98" s="31"/>
      <c r="AX98" s="32"/>
      <c r="AY98" s="30">
        <v>9</v>
      </c>
      <c r="AZ98" s="31"/>
      <c r="BA98" s="31"/>
      <c r="BB98" s="31"/>
      <c r="BC98" s="32"/>
      <c r="BD98" s="30">
        <v>10</v>
      </c>
      <c r="BE98" s="31"/>
      <c r="BF98" s="31"/>
      <c r="BG98" s="31"/>
      <c r="BH98" s="32"/>
    </row>
    <row r="99" spans="1:79" s="1" customFormat="1" ht="12.75" hidden="1" customHeight="1">
      <c r="A99" s="33" t="s">
        <v>69</v>
      </c>
      <c r="B99" s="34"/>
      <c r="C99" s="34"/>
      <c r="D99" s="33" t="s">
        <v>57</v>
      </c>
      <c r="E99" s="34"/>
      <c r="F99" s="34"/>
      <c r="G99" s="34"/>
      <c r="H99" s="34"/>
      <c r="I99" s="34"/>
      <c r="J99" s="34"/>
      <c r="K99" s="34"/>
      <c r="L99" s="34"/>
      <c r="M99" s="34"/>
      <c r="N99" s="34"/>
      <c r="O99" s="34"/>
      <c r="P99" s="34"/>
      <c r="Q99" s="34"/>
      <c r="R99" s="34"/>
      <c r="S99" s="34"/>
      <c r="T99" s="35"/>
      <c r="U99" s="33" t="s">
        <v>60</v>
      </c>
      <c r="V99" s="34"/>
      <c r="W99" s="34"/>
      <c r="X99" s="34"/>
      <c r="Y99" s="35"/>
      <c r="Z99" s="33" t="s">
        <v>61</v>
      </c>
      <c r="AA99" s="34"/>
      <c r="AB99" s="34"/>
      <c r="AC99" s="34"/>
      <c r="AD99" s="35"/>
      <c r="AE99" s="33" t="s">
        <v>94</v>
      </c>
      <c r="AF99" s="34"/>
      <c r="AG99" s="34"/>
      <c r="AH99" s="34"/>
      <c r="AI99" s="35"/>
      <c r="AJ99" s="50" t="s">
        <v>171</v>
      </c>
      <c r="AK99" s="51"/>
      <c r="AL99" s="51"/>
      <c r="AM99" s="51"/>
      <c r="AN99" s="52"/>
      <c r="AO99" s="33" t="s">
        <v>62</v>
      </c>
      <c r="AP99" s="34"/>
      <c r="AQ99" s="34"/>
      <c r="AR99" s="34"/>
      <c r="AS99" s="35"/>
      <c r="AT99" s="33" t="s">
        <v>63</v>
      </c>
      <c r="AU99" s="34"/>
      <c r="AV99" s="34"/>
      <c r="AW99" s="34"/>
      <c r="AX99" s="35"/>
      <c r="AY99" s="33" t="s">
        <v>95</v>
      </c>
      <c r="AZ99" s="34"/>
      <c r="BA99" s="34"/>
      <c r="BB99" s="34"/>
      <c r="BC99" s="35"/>
      <c r="BD99" s="44" t="s">
        <v>171</v>
      </c>
      <c r="BE99" s="44"/>
      <c r="BF99" s="44"/>
      <c r="BG99" s="44"/>
      <c r="BH99" s="44"/>
      <c r="CA99" s="1" t="s">
        <v>35</v>
      </c>
    </row>
    <row r="100" spans="1:79" s="99" customFormat="1" ht="25.5" customHeight="1">
      <c r="A100" s="89">
        <v>1</v>
      </c>
      <c r="B100" s="90"/>
      <c r="C100" s="90"/>
      <c r="D100" s="92" t="s">
        <v>177</v>
      </c>
      <c r="E100" s="93"/>
      <c r="F100" s="93"/>
      <c r="G100" s="93"/>
      <c r="H100" s="93"/>
      <c r="I100" s="93"/>
      <c r="J100" s="93"/>
      <c r="K100" s="93"/>
      <c r="L100" s="93"/>
      <c r="M100" s="93"/>
      <c r="N100" s="93"/>
      <c r="O100" s="93"/>
      <c r="P100" s="93"/>
      <c r="Q100" s="93"/>
      <c r="R100" s="93"/>
      <c r="S100" s="93"/>
      <c r="T100" s="94"/>
      <c r="U100" s="96">
        <v>0</v>
      </c>
      <c r="V100" s="97"/>
      <c r="W100" s="97"/>
      <c r="X100" s="97"/>
      <c r="Y100" s="98"/>
      <c r="Z100" s="96">
        <v>0</v>
      </c>
      <c r="AA100" s="97"/>
      <c r="AB100" s="97"/>
      <c r="AC100" s="97"/>
      <c r="AD100" s="98"/>
      <c r="AE100" s="95">
        <v>0</v>
      </c>
      <c r="AF100" s="95"/>
      <c r="AG100" s="95"/>
      <c r="AH100" s="95"/>
      <c r="AI100" s="95"/>
      <c r="AJ100" s="110">
        <f>IF(ISNUMBER(U100),U100,0)+IF(ISNUMBER(Z100),Z100,0)</f>
        <v>0</v>
      </c>
      <c r="AK100" s="110"/>
      <c r="AL100" s="110"/>
      <c r="AM100" s="110"/>
      <c r="AN100" s="110"/>
      <c r="AO100" s="95">
        <v>0</v>
      </c>
      <c r="AP100" s="95"/>
      <c r="AQ100" s="95"/>
      <c r="AR100" s="95"/>
      <c r="AS100" s="95"/>
      <c r="AT100" s="110">
        <v>0</v>
      </c>
      <c r="AU100" s="110"/>
      <c r="AV100" s="110"/>
      <c r="AW100" s="110"/>
      <c r="AX100" s="110"/>
      <c r="AY100" s="95">
        <v>0</v>
      </c>
      <c r="AZ100" s="95"/>
      <c r="BA100" s="95"/>
      <c r="BB100" s="95"/>
      <c r="BC100" s="95"/>
      <c r="BD100" s="110">
        <f>IF(ISNUMBER(AO100),AO100,0)+IF(ISNUMBER(AT100),AT100,0)</f>
        <v>0</v>
      </c>
      <c r="BE100" s="110"/>
      <c r="BF100" s="110"/>
      <c r="BG100" s="110"/>
      <c r="BH100" s="110"/>
      <c r="CA100" s="99" t="s">
        <v>36</v>
      </c>
    </row>
    <row r="101" spans="1:79" s="99" customFormat="1" ht="25.5" customHeight="1">
      <c r="A101" s="89">
        <v>2</v>
      </c>
      <c r="B101" s="90"/>
      <c r="C101" s="90"/>
      <c r="D101" s="92" t="s">
        <v>178</v>
      </c>
      <c r="E101" s="93"/>
      <c r="F101" s="93"/>
      <c r="G101" s="93"/>
      <c r="H101" s="93"/>
      <c r="I101" s="93"/>
      <c r="J101" s="93"/>
      <c r="K101" s="93"/>
      <c r="L101" s="93"/>
      <c r="M101" s="93"/>
      <c r="N101" s="93"/>
      <c r="O101" s="93"/>
      <c r="P101" s="93"/>
      <c r="Q101" s="93"/>
      <c r="R101" s="93"/>
      <c r="S101" s="93"/>
      <c r="T101" s="94"/>
      <c r="U101" s="96">
        <v>370000</v>
      </c>
      <c r="V101" s="97"/>
      <c r="W101" s="97"/>
      <c r="X101" s="97"/>
      <c r="Y101" s="98"/>
      <c r="Z101" s="96">
        <v>0</v>
      </c>
      <c r="AA101" s="97"/>
      <c r="AB101" s="97"/>
      <c r="AC101" s="97"/>
      <c r="AD101" s="98"/>
      <c r="AE101" s="95">
        <v>0</v>
      </c>
      <c r="AF101" s="95"/>
      <c r="AG101" s="95"/>
      <c r="AH101" s="95"/>
      <c r="AI101" s="95"/>
      <c r="AJ101" s="110">
        <f>IF(ISNUMBER(U101),U101,0)+IF(ISNUMBER(Z101),Z101,0)</f>
        <v>370000</v>
      </c>
      <c r="AK101" s="110"/>
      <c r="AL101" s="110"/>
      <c r="AM101" s="110"/>
      <c r="AN101" s="110"/>
      <c r="AO101" s="95">
        <v>390000</v>
      </c>
      <c r="AP101" s="95"/>
      <c r="AQ101" s="95"/>
      <c r="AR101" s="95"/>
      <c r="AS101" s="95"/>
      <c r="AT101" s="110">
        <v>0</v>
      </c>
      <c r="AU101" s="110"/>
      <c r="AV101" s="110"/>
      <c r="AW101" s="110"/>
      <c r="AX101" s="110"/>
      <c r="AY101" s="95">
        <v>0</v>
      </c>
      <c r="AZ101" s="95"/>
      <c r="BA101" s="95"/>
      <c r="BB101" s="95"/>
      <c r="BC101" s="95"/>
      <c r="BD101" s="110">
        <f>IF(ISNUMBER(AO101),AO101,0)+IF(ISNUMBER(AT101),AT101,0)</f>
        <v>390000</v>
      </c>
      <c r="BE101" s="110"/>
      <c r="BF101" s="110"/>
      <c r="BG101" s="110"/>
      <c r="BH101" s="110"/>
    </row>
    <row r="102" spans="1:79" s="6" customFormat="1" ht="12.75" customHeight="1">
      <c r="A102" s="87"/>
      <c r="B102" s="85"/>
      <c r="C102" s="85"/>
      <c r="D102" s="100" t="s">
        <v>147</v>
      </c>
      <c r="E102" s="101"/>
      <c r="F102" s="101"/>
      <c r="G102" s="101"/>
      <c r="H102" s="101"/>
      <c r="I102" s="101"/>
      <c r="J102" s="101"/>
      <c r="K102" s="101"/>
      <c r="L102" s="101"/>
      <c r="M102" s="101"/>
      <c r="N102" s="101"/>
      <c r="O102" s="101"/>
      <c r="P102" s="101"/>
      <c r="Q102" s="101"/>
      <c r="R102" s="101"/>
      <c r="S102" s="101"/>
      <c r="T102" s="102"/>
      <c r="U102" s="104">
        <v>370000</v>
      </c>
      <c r="V102" s="105"/>
      <c r="W102" s="105"/>
      <c r="X102" s="105"/>
      <c r="Y102" s="106"/>
      <c r="Z102" s="104">
        <v>0</v>
      </c>
      <c r="AA102" s="105"/>
      <c r="AB102" s="105"/>
      <c r="AC102" s="105"/>
      <c r="AD102" s="106"/>
      <c r="AE102" s="103">
        <v>0</v>
      </c>
      <c r="AF102" s="103"/>
      <c r="AG102" s="103"/>
      <c r="AH102" s="103"/>
      <c r="AI102" s="103"/>
      <c r="AJ102" s="88">
        <f>IF(ISNUMBER(U102),U102,0)+IF(ISNUMBER(Z102),Z102,0)</f>
        <v>370000</v>
      </c>
      <c r="AK102" s="88"/>
      <c r="AL102" s="88"/>
      <c r="AM102" s="88"/>
      <c r="AN102" s="88"/>
      <c r="AO102" s="103">
        <v>390000</v>
      </c>
      <c r="AP102" s="103"/>
      <c r="AQ102" s="103"/>
      <c r="AR102" s="103"/>
      <c r="AS102" s="103"/>
      <c r="AT102" s="88">
        <v>0</v>
      </c>
      <c r="AU102" s="88"/>
      <c r="AV102" s="88"/>
      <c r="AW102" s="88"/>
      <c r="AX102" s="88"/>
      <c r="AY102" s="103">
        <v>0</v>
      </c>
      <c r="AZ102" s="103"/>
      <c r="BA102" s="103"/>
      <c r="BB102" s="103"/>
      <c r="BC102" s="103"/>
      <c r="BD102" s="88">
        <f>IF(ISNUMBER(AO102),AO102,0)+IF(ISNUMBER(AT102),AT102,0)</f>
        <v>390000</v>
      </c>
      <c r="BE102" s="88"/>
      <c r="BF102" s="88"/>
      <c r="BG102" s="88"/>
      <c r="BH102" s="88"/>
    </row>
    <row r="103" spans="1:79" s="5" customFormat="1" ht="12.75" customHeight="1">
      <c r="A103" s="17"/>
      <c r="B103" s="17"/>
      <c r="C103" s="17"/>
      <c r="D103" s="17"/>
      <c r="E103" s="17"/>
      <c r="F103" s="17"/>
      <c r="G103" s="17"/>
      <c r="H103" s="17"/>
      <c r="I103" s="17"/>
      <c r="J103" s="17"/>
      <c r="K103" s="17"/>
      <c r="L103" s="17"/>
      <c r="M103" s="17"/>
      <c r="N103" s="17"/>
      <c r="O103" s="17"/>
      <c r="P103" s="17"/>
      <c r="Q103" s="17"/>
      <c r="R103" s="17"/>
      <c r="S103" s="17"/>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row>
    <row r="105" spans="1:79" ht="14.25" customHeight="1">
      <c r="A105" s="42" t="s">
        <v>152</v>
      </c>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row>
    <row r="106" spans="1:79" ht="14.25" customHeight="1">
      <c r="A106" s="42" t="s">
        <v>221</v>
      </c>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row>
    <row r="107" spans="1:79" ht="23.1" customHeight="1">
      <c r="A107" s="61" t="s">
        <v>6</v>
      </c>
      <c r="B107" s="62"/>
      <c r="C107" s="62"/>
      <c r="D107" s="36" t="s">
        <v>9</v>
      </c>
      <c r="E107" s="36"/>
      <c r="F107" s="36"/>
      <c r="G107" s="36"/>
      <c r="H107" s="36"/>
      <c r="I107" s="36"/>
      <c r="J107" s="36"/>
      <c r="K107" s="36"/>
      <c r="L107" s="36"/>
      <c r="M107" s="36"/>
      <c r="N107" s="36"/>
      <c r="O107" s="36"/>
      <c r="P107" s="36"/>
      <c r="Q107" s="36" t="s">
        <v>8</v>
      </c>
      <c r="R107" s="36"/>
      <c r="S107" s="36"/>
      <c r="T107" s="36"/>
      <c r="U107" s="36"/>
      <c r="V107" s="36" t="s">
        <v>7</v>
      </c>
      <c r="W107" s="36"/>
      <c r="X107" s="36"/>
      <c r="Y107" s="36"/>
      <c r="Z107" s="36"/>
      <c r="AA107" s="36"/>
      <c r="AB107" s="36"/>
      <c r="AC107" s="36"/>
      <c r="AD107" s="36"/>
      <c r="AE107" s="36"/>
      <c r="AF107" s="30" t="s">
        <v>207</v>
      </c>
      <c r="AG107" s="31"/>
      <c r="AH107" s="31"/>
      <c r="AI107" s="31"/>
      <c r="AJ107" s="31"/>
      <c r="AK107" s="31"/>
      <c r="AL107" s="31"/>
      <c r="AM107" s="31"/>
      <c r="AN107" s="31"/>
      <c r="AO107" s="31"/>
      <c r="AP107" s="31"/>
      <c r="AQ107" s="31"/>
      <c r="AR107" s="31"/>
      <c r="AS107" s="31"/>
      <c r="AT107" s="32"/>
      <c r="AU107" s="30" t="s">
        <v>210</v>
      </c>
      <c r="AV107" s="31"/>
      <c r="AW107" s="31"/>
      <c r="AX107" s="31"/>
      <c r="AY107" s="31"/>
      <c r="AZ107" s="31"/>
      <c r="BA107" s="31"/>
      <c r="BB107" s="31"/>
      <c r="BC107" s="31"/>
      <c r="BD107" s="31"/>
      <c r="BE107" s="31"/>
      <c r="BF107" s="31"/>
      <c r="BG107" s="31"/>
      <c r="BH107" s="31"/>
      <c r="BI107" s="32"/>
      <c r="BJ107" s="30" t="s">
        <v>217</v>
      </c>
      <c r="BK107" s="31"/>
      <c r="BL107" s="31"/>
      <c r="BM107" s="31"/>
      <c r="BN107" s="31"/>
      <c r="BO107" s="31"/>
      <c r="BP107" s="31"/>
      <c r="BQ107" s="31"/>
      <c r="BR107" s="31"/>
      <c r="BS107" s="31"/>
      <c r="BT107" s="31"/>
      <c r="BU107" s="31"/>
      <c r="BV107" s="31"/>
      <c r="BW107" s="31"/>
      <c r="BX107" s="32"/>
    </row>
    <row r="108" spans="1:79" ht="32.25" customHeight="1">
      <c r="A108" s="64"/>
      <c r="B108" s="65"/>
      <c r="C108" s="65"/>
      <c r="D108" s="36"/>
      <c r="E108" s="36"/>
      <c r="F108" s="36"/>
      <c r="G108" s="36"/>
      <c r="H108" s="36"/>
      <c r="I108" s="36"/>
      <c r="J108" s="36"/>
      <c r="K108" s="36"/>
      <c r="L108" s="36"/>
      <c r="M108" s="36"/>
      <c r="N108" s="36"/>
      <c r="O108" s="36"/>
      <c r="P108" s="36"/>
      <c r="Q108" s="36"/>
      <c r="R108" s="36"/>
      <c r="S108" s="36"/>
      <c r="T108" s="36"/>
      <c r="U108" s="36"/>
      <c r="V108" s="36"/>
      <c r="W108" s="36"/>
      <c r="X108" s="36"/>
      <c r="Y108" s="36"/>
      <c r="Z108" s="36"/>
      <c r="AA108" s="36"/>
      <c r="AB108" s="36"/>
      <c r="AC108" s="36"/>
      <c r="AD108" s="36"/>
      <c r="AE108" s="36"/>
      <c r="AF108" s="36" t="s">
        <v>4</v>
      </c>
      <c r="AG108" s="36"/>
      <c r="AH108" s="36"/>
      <c r="AI108" s="36"/>
      <c r="AJ108" s="36"/>
      <c r="AK108" s="36" t="s">
        <v>3</v>
      </c>
      <c r="AL108" s="36"/>
      <c r="AM108" s="36"/>
      <c r="AN108" s="36"/>
      <c r="AO108" s="36"/>
      <c r="AP108" s="36" t="s">
        <v>123</v>
      </c>
      <c r="AQ108" s="36"/>
      <c r="AR108" s="36"/>
      <c r="AS108" s="36"/>
      <c r="AT108" s="36"/>
      <c r="AU108" s="36" t="s">
        <v>4</v>
      </c>
      <c r="AV108" s="36"/>
      <c r="AW108" s="36"/>
      <c r="AX108" s="36"/>
      <c r="AY108" s="36"/>
      <c r="AZ108" s="36" t="s">
        <v>3</v>
      </c>
      <c r="BA108" s="36"/>
      <c r="BB108" s="36"/>
      <c r="BC108" s="36"/>
      <c r="BD108" s="36"/>
      <c r="BE108" s="36" t="s">
        <v>90</v>
      </c>
      <c r="BF108" s="36"/>
      <c r="BG108" s="36"/>
      <c r="BH108" s="36"/>
      <c r="BI108" s="36"/>
      <c r="BJ108" s="36" t="s">
        <v>4</v>
      </c>
      <c r="BK108" s="36"/>
      <c r="BL108" s="36"/>
      <c r="BM108" s="36"/>
      <c r="BN108" s="36"/>
      <c r="BO108" s="36" t="s">
        <v>3</v>
      </c>
      <c r="BP108" s="36"/>
      <c r="BQ108" s="36"/>
      <c r="BR108" s="36"/>
      <c r="BS108" s="36"/>
      <c r="BT108" s="36" t="s">
        <v>97</v>
      </c>
      <c r="BU108" s="36"/>
      <c r="BV108" s="36"/>
      <c r="BW108" s="36"/>
      <c r="BX108" s="36"/>
    </row>
    <row r="109" spans="1:79" ht="15" customHeight="1">
      <c r="A109" s="30">
        <v>1</v>
      </c>
      <c r="B109" s="31"/>
      <c r="C109" s="31"/>
      <c r="D109" s="36">
        <v>2</v>
      </c>
      <c r="E109" s="36"/>
      <c r="F109" s="36"/>
      <c r="G109" s="36"/>
      <c r="H109" s="36"/>
      <c r="I109" s="36"/>
      <c r="J109" s="36"/>
      <c r="K109" s="36"/>
      <c r="L109" s="36"/>
      <c r="M109" s="36"/>
      <c r="N109" s="36"/>
      <c r="O109" s="36"/>
      <c r="P109" s="36"/>
      <c r="Q109" s="36">
        <v>3</v>
      </c>
      <c r="R109" s="36"/>
      <c r="S109" s="36"/>
      <c r="T109" s="36"/>
      <c r="U109" s="36"/>
      <c r="V109" s="36">
        <v>4</v>
      </c>
      <c r="W109" s="36"/>
      <c r="X109" s="36"/>
      <c r="Y109" s="36"/>
      <c r="Z109" s="36"/>
      <c r="AA109" s="36"/>
      <c r="AB109" s="36"/>
      <c r="AC109" s="36"/>
      <c r="AD109" s="36"/>
      <c r="AE109" s="36"/>
      <c r="AF109" s="36">
        <v>5</v>
      </c>
      <c r="AG109" s="36"/>
      <c r="AH109" s="36"/>
      <c r="AI109" s="36"/>
      <c r="AJ109" s="36"/>
      <c r="AK109" s="36">
        <v>6</v>
      </c>
      <c r="AL109" s="36"/>
      <c r="AM109" s="36"/>
      <c r="AN109" s="36"/>
      <c r="AO109" s="36"/>
      <c r="AP109" s="36">
        <v>7</v>
      </c>
      <c r="AQ109" s="36"/>
      <c r="AR109" s="36"/>
      <c r="AS109" s="36"/>
      <c r="AT109" s="36"/>
      <c r="AU109" s="36">
        <v>8</v>
      </c>
      <c r="AV109" s="36"/>
      <c r="AW109" s="36"/>
      <c r="AX109" s="36"/>
      <c r="AY109" s="36"/>
      <c r="AZ109" s="36">
        <v>9</v>
      </c>
      <c r="BA109" s="36"/>
      <c r="BB109" s="36"/>
      <c r="BC109" s="36"/>
      <c r="BD109" s="36"/>
      <c r="BE109" s="36">
        <v>10</v>
      </c>
      <c r="BF109" s="36"/>
      <c r="BG109" s="36"/>
      <c r="BH109" s="36"/>
      <c r="BI109" s="36"/>
      <c r="BJ109" s="36">
        <v>11</v>
      </c>
      <c r="BK109" s="36"/>
      <c r="BL109" s="36"/>
      <c r="BM109" s="36"/>
      <c r="BN109" s="36"/>
      <c r="BO109" s="36">
        <v>12</v>
      </c>
      <c r="BP109" s="36"/>
      <c r="BQ109" s="36"/>
      <c r="BR109" s="36"/>
      <c r="BS109" s="36"/>
      <c r="BT109" s="36">
        <v>13</v>
      </c>
      <c r="BU109" s="36"/>
      <c r="BV109" s="36"/>
      <c r="BW109" s="36"/>
      <c r="BX109" s="36"/>
    </row>
    <row r="110" spans="1:79" ht="10.5" hidden="1" customHeight="1">
      <c r="A110" s="33" t="s">
        <v>154</v>
      </c>
      <c r="B110" s="34"/>
      <c r="C110" s="34"/>
      <c r="D110" s="36" t="s">
        <v>57</v>
      </c>
      <c r="E110" s="36"/>
      <c r="F110" s="36"/>
      <c r="G110" s="36"/>
      <c r="H110" s="36"/>
      <c r="I110" s="36"/>
      <c r="J110" s="36"/>
      <c r="K110" s="36"/>
      <c r="L110" s="36"/>
      <c r="M110" s="36"/>
      <c r="N110" s="36"/>
      <c r="O110" s="36"/>
      <c r="P110" s="36"/>
      <c r="Q110" s="36" t="s">
        <v>70</v>
      </c>
      <c r="R110" s="36"/>
      <c r="S110" s="36"/>
      <c r="T110" s="36"/>
      <c r="U110" s="36"/>
      <c r="V110" s="36" t="s">
        <v>71</v>
      </c>
      <c r="W110" s="36"/>
      <c r="X110" s="36"/>
      <c r="Y110" s="36"/>
      <c r="Z110" s="36"/>
      <c r="AA110" s="36"/>
      <c r="AB110" s="36"/>
      <c r="AC110" s="36"/>
      <c r="AD110" s="36"/>
      <c r="AE110" s="36"/>
      <c r="AF110" s="38" t="s">
        <v>111</v>
      </c>
      <c r="AG110" s="38"/>
      <c r="AH110" s="38"/>
      <c r="AI110" s="38"/>
      <c r="AJ110" s="38"/>
      <c r="AK110" s="37" t="s">
        <v>112</v>
      </c>
      <c r="AL110" s="37"/>
      <c r="AM110" s="37"/>
      <c r="AN110" s="37"/>
      <c r="AO110" s="37"/>
      <c r="AP110" s="44" t="s">
        <v>122</v>
      </c>
      <c r="AQ110" s="44"/>
      <c r="AR110" s="44"/>
      <c r="AS110" s="44"/>
      <c r="AT110" s="44"/>
      <c r="AU110" s="38" t="s">
        <v>113</v>
      </c>
      <c r="AV110" s="38"/>
      <c r="AW110" s="38"/>
      <c r="AX110" s="38"/>
      <c r="AY110" s="38"/>
      <c r="AZ110" s="37" t="s">
        <v>114</v>
      </c>
      <c r="BA110" s="37"/>
      <c r="BB110" s="37"/>
      <c r="BC110" s="37"/>
      <c r="BD110" s="37"/>
      <c r="BE110" s="44" t="s">
        <v>122</v>
      </c>
      <c r="BF110" s="44"/>
      <c r="BG110" s="44"/>
      <c r="BH110" s="44"/>
      <c r="BI110" s="44"/>
      <c r="BJ110" s="38" t="s">
        <v>105</v>
      </c>
      <c r="BK110" s="38"/>
      <c r="BL110" s="38"/>
      <c r="BM110" s="38"/>
      <c r="BN110" s="38"/>
      <c r="BO110" s="37" t="s">
        <v>106</v>
      </c>
      <c r="BP110" s="37"/>
      <c r="BQ110" s="37"/>
      <c r="BR110" s="37"/>
      <c r="BS110" s="37"/>
      <c r="BT110" s="44" t="s">
        <v>122</v>
      </c>
      <c r="BU110" s="44"/>
      <c r="BV110" s="44"/>
      <c r="BW110" s="44"/>
      <c r="BX110" s="44"/>
      <c r="CA110" t="s">
        <v>37</v>
      </c>
    </row>
    <row r="111" spans="1:79" s="6" customFormat="1" ht="15" customHeight="1">
      <c r="A111" s="87">
        <v>0</v>
      </c>
      <c r="B111" s="85"/>
      <c r="C111" s="85"/>
      <c r="D111" s="111" t="s">
        <v>179</v>
      </c>
      <c r="E111" s="111"/>
      <c r="F111" s="111"/>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2"/>
      <c r="AG111" s="112"/>
      <c r="AH111" s="112"/>
      <c r="AI111" s="112"/>
      <c r="AJ111" s="112"/>
      <c r="AK111" s="112"/>
      <c r="AL111" s="112"/>
      <c r="AM111" s="112"/>
      <c r="AN111" s="112"/>
      <c r="AO111" s="112"/>
      <c r="AP111" s="112">
        <f>IF(ISNUMBER(AF111),AF111,0)+IF(ISNUMBER(AK111),AK111,0)</f>
        <v>0</v>
      </c>
      <c r="AQ111" s="112"/>
      <c r="AR111" s="112"/>
      <c r="AS111" s="112"/>
      <c r="AT111" s="112"/>
      <c r="AU111" s="112"/>
      <c r="AV111" s="112"/>
      <c r="AW111" s="112"/>
      <c r="AX111" s="112"/>
      <c r="AY111" s="112"/>
      <c r="AZ111" s="112"/>
      <c r="BA111" s="112"/>
      <c r="BB111" s="112"/>
      <c r="BC111" s="112"/>
      <c r="BD111" s="112"/>
      <c r="BE111" s="112">
        <f>IF(ISNUMBER(AU111),AU111,0)+IF(ISNUMBER(AZ111),AZ111,0)</f>
        <v>0</v>
      </c>
      <c r="BF111" s="112"/>
      <c r="BG111" s="112"/>
      <c r="BH111" s="112"/>
      <c r="BI111" s="112"/>
      <c r="BJ111" s="112"/>
      <c r="BK111" s="112"/>
      <c r="BL111" s="112"/>
      <c r="BM111" s="112"/>
      <c r="BN111" s="112"/>
      <c r="BO111" s="112"/>
      <c r="BP111" s="112"/>
      <c r="BQ111" s="112"/>
      <c r="BR111" s="112"/>
      <c r="BS111" s="112"/>
      <c r="BT111" s="112">
        <f>IF(ISNUMBER(BJ111),BJ111,0)+IF(ISNUMBER(BO111),BO111,0)</f>
        <v>0</v>
      </c>
      <c r="BU111" s="112"/>
      <c r="BV111" s="112"/>
      <c r="BW111" s="112"/>
      <c r="BX111" s="112"/>
      <c r="CA111" s="6" t="s">
        <v>38</v>
      </c>
    </row>
    <row r="112" spans="1:79" s="99" customFormat="1" ht="42.75" customHeight="1">
      <c r="A112" s="89">
        <v>2</v>
      </c>
      <c r="B112" s="90"/>
      <c r="C112" s="90"/>
      <c r="D112" s="116" t="s">
        <v>180</v>
      </c>
      <c r="E112" s="117"/>
      <c r="F112" s="117"/>
      <c r="G112" s="117"/>
      <c r="H112" s="117"/>
      <c r="I112" s="117"/>
      <c r="J112" s="117"/>
      <c r="K112" s="117"/>
      <c r="L112" s="117"/>
      <c r="M112" s="117"/>
      <c r="N112" s="117"/>
      <c r="O112" s="117"/>
      <c r="P112" s="118"/>
      <c r="Q112" s="36" t="s">
        <v>181</v>
      </c>
      <c r="R112" s="36"/>
      <c r="S112" s="36"/>
      <c r="T112" s="36"/>
      <c r="U112" s="36"/>
      <c r="V112" s="116" t="s">
        <v>182</v>
      </c>
      <c r="W112" s="117"/>
      <c r="X112" s="117"/>
      <c r="Y112" s="117"/>
      <c r="Z112" s="117"/>
      <c r="AA112" s="117"/>
      <c r="AB112" s="117"/>
      <c r="AC112" s="117"/>
      <c r="AD112" s="117"/>
      <c r="AE112" s="118"/>
      <c r="AF112" s="119">
        <v>401</v>
      </c>
      <c r="AG112" s="119"/>
      <c r="AH112" s="119"/>
      <c r="AI112" s="119"/>
      <c r="AJ112" s="119"/>
      <c r="AK112" s="119">
        <v>2</v>
      </c>
      <c r="AL112" s="119"/>
      <c r="AM112" s="119"/>
      <c r="AN112" s="119"/>
      <c r="AO112" s="119"/>
      <c r="AP112" s="119">
        <f>IF(ISNUMBER(AF112),AF112,0)+IF(ISNUMBER(AK112),AK112,0)</f>
        <v>403</v>
      </c>
      <c r="AQ112" s="119"/>
      <c r="AR112" s="119"/>
      <c r="AS112" s="119"/>
      <c r="AT112" s="119"/>
      <c r="AU112" s="119">
        <v>458</v>
      </c>
      <c r="AV112" s="119"/>
      <c r="AW112" s="119"/>
      <c r="AX112" s="119"/>
      <c r="AY112" s="119"/>
      <c r="AZ112" s="119">
        <v>1</v>
      </c>
      <c r="BA112" s="119"/>
      <c r="BB112" s="119"/>
      <c r="BC112" s="119"/>
      <c r="BD112" s="119"/>
      <c r="BE112" s="119">
        <f>IF(ISNUMBER(AU112),AU112,0)+IF(ISNUMBER(AZ112),AZ112,0)</f>
        <v>459</v>
      </c>
      <c r="BF112" s="119"/>
      <c r="BG112" s="119"/>
      <c r="BH112" s="119"/>
      <c r="BI112" s="119"/>
      <c r="BJ112" s="119">
        <v>568</v>
      </c>
      <c r="BK112" s="119"/>
      <c r="BL112" s="119"/>
      <c r="BM112" s="119"/>
      <c r="BN112" s="119"/>
      <c r="BO112" s="119">
        <v>0</v>
      </c>
      <c r="BP112" s="119"/>
      <c r="BQ112" s="119"/>
      <c r="BR112" s="119"/>
      <c r="BS112" s="119"/>
      <c r="BT112" s="119">
        <f>IF(ISNUMBER(BJ112),BJ112,0)+IF(ISNUMBER(BO112),BO112,0)</f>
        <v>568</v>
      </c>
      <c r="BU112" s="119"/>
      <c r="BV112" s="119"/>
      <c r="BW112" s="119"/>
      <c r="BX112" s="119"/>
    </row>
    <row r="113" spans="1:79" s="6" customFormat="1" ht="15" customHeight="1">
      <c r="A113" s="87">
        <v>0</v>
      </c>
      <c r="B113" s="85"/>
      <c r="C113" s="85"/>
      <c r="D113" s="113" t="s">
        <v>183</v>
      </c>
      <c r="E113" s="114"/>
      <c r="F113" s="114"/>
      <c r="G113" s="114"/>
      <c r="H113" s="114"/>
      <c r="I113" s="114"/>
      <c r="J113" s="114"/>
      <c r="K113" s="114"/>
      <c r="L113" s="114"/>
      <c r="M113" s="114"/>
      <c r="N113" s="114"/>
      <c r="O113" s="114"/>
      <c r="P113" s="115"/>
      <c r="Q113" s="111"/>
      <c r="R113" s="111"/>
      <c r="S113" s="111"/>
      <c r="T113" s="111"/>
      <c r="U113" s="111"/>
      <c r="V113" s="113"/>
      <c r="W113" s="114"/>
      <c r="X113" s="114"/>
      <c r="Y113" s="114"/>
      <c r="Z113" s="114"/>
      <c r="AA113" s="114"/>
      <c r="AB113" s="114"/>
      <c r="AC113" s="114"/>
      <c r="AD113" s="114"/>
      <c r="AE113" s="115"/>
      <c r="AF113" s="112"/>
      <c r="AG113" s="112"/>
      <c r="AH113" s="112"/>
      <c r="AI113" s="112"/>
      <c r="AJ113" s="112"/>
      <c r="AK113" s="112"/>
      <c r="AL113" s="112"/>
      <c r="AM113" s="112"/>
      <c r="AN113" s="112"/>
      <c r="AO113" s="112"/>
      <c r="AP113" s="112">
        <f>IF(ISNUMBER(AF113),AF113,0)+IF(ISNUMBER(AK113),AK113,0)</f>
        <v>0</v>
      </c>
      <c r="AQ113" s="112"/>
      <c r="AR113" s="112"/>
      <c r="AS113" s="112"/>
      <c r="AT113" s="112"/>
      <c r="AU113" s="112"/>
      <c r="AV113" s="112"/>
      <c r="AW113" s="112"/>
      <c r="AX113" s="112"/>
      <c r="AY113" s="112"/>
      <c r="AZ113" s="112"/>
      <c r="BA113" s="112"/>
      <c r="BB113" s="112"/>
      <c r="BC113" s="112"/>
      <c r="BD113" s="112"/>
      <c r="BE113" s="112">
        <f>IF(ISNUMBER(AU113),AU113,0)+IF(ISNUMBER(AZ113),AZ113,0)</f>
        <v>0</v>
      </c>
      <c r="BF113" s="112"/>
      <c r="BG113" s="112"/>
      <c r="BH113" s="112"/>
      <c r="BI113" s="112"/>
      <c r="BJ113" s="112"/>
      <c r="BK113" s="112"/>
      <c r="BL113" s="112"/>
      <c r="BM113" s="112"/>
      <c r="BN113" s="112"/>
      <c r="BO113" s="112"/>
      <c r="BP113" s="112"/>
      <c r="BQ113" s="112"/>
      <c r="BR113" s="112"/>
      <c r="BS113" s="112"/>
      <c r="BT113" s="112">
        <f>IF(ISNUMBER(BJ113),BJ113,0)+IF(ISNUMBER(BO113),BO113,0)</f>
        <v>0</v>
      </c>
      <c r="BU113" s="112"/>
      <c r="BV113" s="112"/>
      <c r="BW113" s="112"/>
      <c r="BX113" s="112"/>
    </row>
    <row r="114" spans="1:79" s="99" customFormat="1" ht="71.25" customHeight="1">
      <c r="A114" s="89">
        <v>1</v>
      </c>
      <c r="B114" s="90"/>
      <c r="C114" s="90"/>
      <c r="D114" s="116" t="s">
        <v>184</v>
      </c>
      <c r="E114" s="93"/>
      <c r="F114" s="93"/>
      <c r="G114" s="93"/>
      <c r="H114" s="93"/>
      <c r="I114" s="93"/>
      <c r="J114" s="93"/>
      <c r="K114" s="93"/>
      <c r="L114" s="93"/>
      <c r="M114" s="93"/>
      <c r="N114" s="93"/>
      <c r="O114" s="93"/>
      <c r="P114" s="94"/>
      <c r="Q114" s="36" t="s">
        <v>185</v>
      </c>
      <c r="R114" s="36"/>
      <c r="S114" s="36"/>
      <c r="T114" s="36"/>
      <c r="U114" s="36"/>
      <c r="V114" s="116" t="s">
        <v>186</v>
      </c>
      <c r="W114" s="93"/>
      <c r="X114" s="93"/>
      <c r="Y114" s="93"/>
      <c r="Z114" s="93"/>
      <c r="AA114" s="93"/>
      <c r="AB114" s="93"/>
      <c r="AC114" s="93"/>
      <c r="AD114" s="93"/>
      <c r="AE114" s="94"/>
      <c r="AF114" s="119">
        <v>356</v>
      </c>
      <c r="AG114" s="119"/>
      <c r="AH114" s="119"/>
      <c r="AI114" s="119"/>
      <c r="AJ114" s="119"/>
      <c r="AK114" s="119">
        <v>500</v>
      </c>
      <c r="AL114" s="119"/>
      <c r="AM114" s="119"/>
      <c r="AN114" s="119"/>
      <c r="AO114" s="119"/>
      <c r="AP114" s="119">
        <f>IF(ISNUMBER(AF114),AF114,0)+IF(ISNUMBER(AK114),AK114,0)</f>
        <v>856</v>
      </c>
      <c r="AQ114" s="119"/>
      <c r="AR114" s="119"/>
      <c r="AS114" s="119"/>
      <c r="AT114" s="119"/>
      <c r="AU114" s="119">
        <v>330</v>
      </c>
      <c r="AV114" s="119"/>
      <c r="AW114" s="119"/>
      <c r="AX114" s="119"/>
      <c r="AY114" s="119"/>
      <c r="AZ114" s="119">
        <v>515</v>
      </c>
      <c r="BA114" s="119"/>
      <c r="BB114" s="119"/>
      <c r="BC114" s="119"/>
      <c r="BD114" s="119"/>
      <c r="BE114" s="119">
        <f>IF(ISNUMBER(AU114),AU114,0)+IF(ISNUMBER(AZ114),AZ114,0)</f>
        <v>845</v>
      </c>
      <c r="BF114" s="119"/>
      <c r="BG114" s="119"/>
      <c r="BH114" s="119"/>
      <c r="BI114" s="119"/>
      <c r="BJ114" s="119">
        <v>586</v>
      </c>
      <c r="BK114" s="119"/>
      <c r="BL114" s="119"/>
      <c r="BM114" s="119"/>
      <c r="BN114" s="119"/>
      <c r="BO114" s="119">
        <v>0</v>
      </c>
      <c r="BP114" s="119"/>
      <c r="BQ114" s="119"/>
      <c r="BR114" s="119"/>
      <c r="BS114" s="119"/>
      <c r="BT114" s="119">
        <f>IF(ISNUMBER(BJ114),BJ114,0)+IF(ISNUMBER(BO114),BO114,0)</f>
        <v>586</v>
      </c>
      <c r="BU114" s="119"/>
      <c r="BV114" s="119"/>
      <c r="BW114" s="119"/>
      <c r="BX114" s="119"/>
    </row>
    <row r="116" spans="1:79" ht="14.25" customHeight="1">
      <c r="A116" s="42" t="s">
        <v>237</v>
      </c>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row>
    <row r="117" spans="1:79" ht="23.1" customHeight="1">
      <c r="A117" s="61" t="s">
        <v>6</v>
      </c>
      <c r="B117" s="62"/>
      <c r="C117" s="62"/>
      <c r="D117" s="36" t="s">
        <v>9</v>
      </c>
      <c r="E117" s="36"/>
      <c r="F117" s="36"/>
      <c r="G117" s="36"/>
      <c r="H117" s="36"/>
      <c r="I117" s="36"/>
      <c r="J117" s="36"/>
      <c r="K117" s="36"/>
      <c r="L117" s="36"/>
      <c r="M117" s="36"/>
      <c r="N117" s="36"/>
      <c r="O117" s="36"/>
      <c r="P117" s="36"/>
      <c r="Q117" s="36" t="s">
        <v>8</v>
      </c>
      <c r="R117" s="36"/>
      <c r="S117" s="36"/>
      <c r="T117" s="36"/>
      <c r="U117" s="36"/>
      <c r="V117" s="36" t="s">
        <v>7</v>
      </c>
      <c r="W117" s="36"/>
      <c r="X117" s="36"/>
      <c r="Y117" s="36"/>
      <c r="Z117" s="36"/>
      <c r="AA117" s="36"/>
      <c r="AB117" s="36"/>
      <c r="AC117" s="36"/>
      <c r="AD117" s="36"/>
      <c r="AE117" s="36"/>
      <c r="AF117" s="30" t="s">
        <v>228</v>
      </c>
      <c r="AG117" s="31"/>
      <c r="AH117" s="31"/>
      <c r="AI117" s="31"/>
      <c r="AJ117" s="31"/>
      <c r="AK117" s="31"/>
      <c r="AL117" s="31"/>
      <c r="AM117" s="31"/>
      <c r="AN117" s="31"/>
      <c r="AO117" s="31"/>
      <c r="AP117" s="31"/>
      <c r="AQ117" s="31"/>
      <c r="AR117" s="31"/>
      <c r="AS117" s="31"/>
      <c r="AT117" s="32"/>
      <c r="AU117" s="30" t="s">
        <v>233</v>
      </c>
      <c r="AV117" s="31"/>
      <c r="AW117" s="31"/>
      <c r="AX117" s="31"/>
      <c r="AY117" s="31"/>
      <c r="AZ117" s="31"/>
      <c r="BA117" s="31"/>
      <c r="BB117" s="31"/>
      <c r="BC117" s="31"/>
      <c r="BD117" s="31"/>
      <c r="BE117" s="31"/>
      <c r="BF117" s="31"/>
      <c r="BG117" s="31"/>
      <c r="BH117" s="31"/>
      <c r="BI117" s="32"/>
    </row>
    <row r="118" spans="1:79" ht="28.5" customHeight="1">
      <c r="A118" s="64"/>
      <c r="B118" s="65"/>
      <c r="C118" s="65"/>
      <c r="D118" s="36"/>
      <c r="E118" s="36"/>
      <c r="F118" s="36"/>
      <c r="G118" s="36"/>
      <c r="H118" s="36"/>
      <c r="I118" s="36"/>
      <c r="J118" s="36"/>
      <c r="K118" s="36"/>
      <c r="L118" s="36"/>
      <c r="M118" s="36"/>
      <c r="N118" s="36"/>
      <c r="O118" s="36"/>
      <c r="P118" s="36"/>
      <c r="Q118" s="36"/>
      <c r="R118" s="36"/>
      <c r="S118" s="36"/>
      <c r="T118" s="36"/>
      <c r="U118" s="36"/>
      <c r="V118" s="36"/>
      <c r="W118" s="36"/>
      <c r="X118" s="36"/>
      <c r="Y118" s="36"/>
      <c r="Z118" s="36"/>
      <c r="AA118" s="36"/>
      <c r="AB118" s="36"/>
      <c r="AC118" s="36"/>
      <c r="AD118" s="36"/>
      <c r="AE118" s="36"/>
      <c r="AF118" s="36" t="s">
        <v>4</v>
      </c>
      <c r="AG118" s="36"/>
      <c r="AH118" s="36"/>
      <c r="AI118" s="36"/>
      <c r="AJ118" s="36"/>
      <c r="AK118" s="36" t="s">
        <v>3</v>
      </c>
      <c r="AL118" s="36"/>
      <c r="AM118" s="36"/>
      <c r="AN118" s="36"/>
      <c r="AO118" s="36"/>
      <c r="AP118" s="36" t="s">
        <v>123</v>
      </c>
      <c r="AQ118" s="36"/>
      <c r="AR118" s="36"/>
      <c r="AS118" s="36"/>
      <c r="AT118" s="36"/>
      <c r="AU118" s="36" t="s">
        <v>4</v>
      </c>
      <c r="AV118" s="36"/>
      <c r="AW118" s="36"/>
      <c r="AX118" s="36"/>
      <c r="AY118" s="36"/>
      <c r="AZ118" s="36" t="s">
        <v>3</v>
      </c>
      <c r="BA118" s="36"/>
      <c r="BB118" s="36"/>
      <c r="BC118" s="36"/>
      <c r="BD118" s="36"/>
      <c r="BE118" s="36" t="s">
        <v>90</v>
      </c>
      <c r="BF118" s="36"/>
      <c r="BG118" s="36"/>
      <c r="BH118" s="36"/>
      <c r="BI118" s="36"/>
    </row>
    <row r="119" spans="1:79" ht="15" customHeight="1">
      <c r="A119" s="30">
        <v>1</v>
      </c>
      <c r="B119" s="31"/>
      <c r="C119" s="31"/>
      <c r="D119" s="36">
        <v>2</v>
      </c>
      <c r="E119" s="36"/>
      <c r="F119" s="36"/>
      <c r="G119" s="36"/>
      <c r="H119" s="36"/>
      <c r="I119" s="36"/>
      <c r="J119" s="36"/>
      <c r="K119" s="36"/>
      <c r="L119" s="36"/>
      <c r="M119" s="36"/>
      <c r="N119" s="36"/>
      <c r="O119" s="36"/>
      <c r="P119" s="36"/>
      <c r="Q119" s="36">
        <v>3</v>
      </c>
      <c r="R119" s="36"/>
      <c r="S119" s="36"/>
      <c r="T119" s="36"/>
      <c r="U119" s="36"/>
      <c r="V119" s="36">
        <v>4</v>
      </c>
      <c r="W119" s="36"/>
      <c r="X119" s="36"/>
      <c r="Y119" s="36"/>
      <c r="Z119" s="36"/>
      <c r="AA119" s="36"/>
      <c r="AB119" s="36"/>
      <c r="AC119" s="36"/>
      <c r="AD119" s="36"/>
      <c r="AE119" s="36"/>
      <c r="AF119" s="36">
        <v>5</v>
      </c>
      <c r="AG119" s="36"/>
      <c r="AH119" s="36"/>
      <c r="AI119" s="36"/>
      <c r="AJ119" s="36"/>
      <c r="AK119" s="36">
        <v>6</v>
      </c>
      <c r="AL119" s="36"/>
      <c r="AM119" s="36"/>
      <c r="AN119" s="36"/>
      <c r="AO119" s="36"/>
      <c r="AP119" s="36">
        <v>7</v>
      </c>
      <c r="AQ119" s="36"/>
      <c r="AR119" s="36"/>
      <c r="AS119" s="36"/>
      <c r="AT119" s="36"/>
      <c r="AU119" s="36">
        <v>8</v>
      </c>
      <c r="AV119" s="36"/>
      <c r="AW119" s="36"/>
      <c r="AX119" s="36"/>
      <c r="AY119" s="36"/>
      <c r="AZ119" s="36">
        <v>9</v>
      </c>
      <c r="BA119" s="36"/>
      <c r="BB119" s="36"/>
      <c r="BC119" s="36"/>
      <c r="BD119" s="36"/>
      <c r="BE119" s="36">
        <v>10</v>
      </c>
      <c r="BF119" s="36"/>
      <c r="BG119" s="36"/>
      <c r="BH119" s="36"/>
      <c r="BI119" s="36"/>
    </row>
    <row r="120" spans="1:79" ht="15.75" hidden="1" customHeight="1">
      <c r="A120" s="33" t="s">
        <v>154</v>
      </c>
      <c r="B120" s="34"/>
      <c r="C120" s="34"/>
      <c r="D120" s="36" t="s">
        <v>57</v>
      </c>
      <c r="E120" s="36"/>
      <c r="F120" s="36"/>
      <c r="G120" s="36"/>
      <c r="H120" s="36"/>
      <c r="I120" s="36"/>
      <c r="J120" s="36"/>
      <c r="K120" s="36"/>
      <c r="L120" s="36"/>
      <c r="M120" s="36"/>
      <c r="N120" s="36"/>
      <c r="O120" s="36"/>
      <c r="P120" s="36"/>
      <c r="Q120" s="36" t="s">
        <v>70</v>
      </c>
      <c r="R120" s="36"/>
      <c r="S120" s="36"/>
      <c r="T120" s="36"/>
      <c r="U120" s="36"/>
      <c r="V120" s="36" t="s">
        <v>71</v>
      </c>
      <c r="W120" s="36"/>
      <c r="X120" s="36"/>
      <c r="Y120" s="36"/>
      <c r="Z120" s="36"/>
      <c r="AA120" s="36"/>
      <c r="AB120" s="36"/>
      <c r="AC120" s="36"/>
      <c r="AD120" s="36"/>
      <c r="AE120" s="36"/>
      <c r="AF120" s="38" t="s">
        <v>107</v>
      </c>
      <c r="AG120" s="38"/>
      <c r="AH120" s="38"/>
      <c r="AI120" s="38"/>
      <c r="AJ120" s="38"/>
      <c r="AK120" s="37" t="s">
        <v>108</v>
      </c>
      <c r="AL120" s="37"/>
      <c r="AM120" s="37"/>
      <c r="AN120" s="37"/>
      <c r="AO120" s="37"/>
      <c r="AP120" s="44" t="s">
        <v>122</v>
      </c>
      <c r="AQ120" s="44"/>
      <c r="AR120" s="44"/>
      <c r="AS120" s="44"/>
      <c r="AT120" s="44"/>
      <c r="AU120" s="38" t="s">
        <v>109</v>
      </c>
      <c r="AV120" s="38"/>
      <c r="AW120" s="38"/>
      <c r="AX120" s="38"/>
      <c r="AY120" s="38"/>
      <c r="AZ120" s="37" t="s">
        <v>110</v>
      </c>
      <c r="BA120" s="37"/>
      <c r="BB120" s="37"/>
      <c r="BC120" s="37"/>
      <c r="BD120" s="37"/>
      <c r="BE120" s="44" t="s">
        <v>122</v>
      </c>
      <c r="BF120" s="44"/>
      <c r="BG120" s="44"/>
      <c r="BH120" s="44"/>
      <c r="BI120" s="44"/>
      <c r="CA120" t="s">
        <v>39</v>
      </c>
    </row>
    <row r="121" spans="1:79" s="6" customFormat="1" ht="14.25">
      <c r="A121" s="87">
        <v>0</v>
      </c>
      <c r="B121" s="85"/>
      <c r="C121" s="85"/>
      <c r="D121" s="111" t="s">
        <v>179</v>
      </c>
      <c r="E121" s="111"/>
      <c r="F121" s="111"/>
      <c r="G121" s="111"/>
      <c r="H121" s="111"/>
      <c r="I121" s="111"/>
      <c r="J121" s="111"/>
      <c r="K121" s="111"/>
      <c r="L121" s="111"/>
      <c r="M121" s="111"/>
      <c r="N121" s="111"/>
      <c r="O121" s="111"/>
      <c r="P121" s="111"/>
      <c r="Q121" s="111"/>
      <c r="R121" s="111"/>
      <c r="S121" s="111"/>
      <c r="T121" s="111"/>
      <c r="U121" s="111"/>
      <c r="V121" s="111"/>
      <c r="W121" s="111"/>
      <c r="X121" s="111"/>
      <c r="Y121" s="111"/>
      <c r="Z121" s="111"/>
      <c r="AA121" s="111"/>
      <c r="AB121" s="111"/>
      <c r="AC121" s="111"/>
      <c r="AD121" s="111"/>
      <c r="AE121" s="111"/>
      <c r="AF121" s="112"/>
      <c r="AG121" s="112"/>
      <c r="AH121" s="112"/>
      <c r="AI121" s="112"/>
      <c r="AJ121" s="112"/>
      <c r="AK121" s="112"/>
      <c r="AL121" s="112"/>
      <c r="AM121" s="112"/>
      <c r="AN121" s="112"/>
      <c r="AO121" s="112"/>
      <c r="AP121" s="112">
        <f>IF(ISNUMBER(AF121),AF121,0)+IF(ISNUMBER(AK121),AK121,0)</f>
        <v>0</v>
      </c>
      <c r="AQ121" s="112"/>
      <c r="AR121" s="112"/>
      <c r="AS121" s="112"/>
      <c r="AT121" s="112"/>
      <c r="AU121" s="112"/>
      <c r="AV121" s="112"/>
      <c r="AW121" s="112"/>
      <c r="AX121" s="112"/>
      <c r="AY121" s="112"/>
      <c r="AZ121" s="112"/>
      <c r="BA121" s="112"/>
      <c r="BB121" s="112"/>
      <c r="BC121" s="112"/>
      <c r="BD121" s="112"/>
      <c r="BE121" s="112">
        <f>IF(ISNUMBER(AU121),AU121,0)+IF(ISNUMBER(AZ121),AZ121,0)</f>
        <v>0</v>
      </c>
      <c r="BF121" s="112"/>
      <c r="BG121" s="112"/>
      <c r="BH121" s="112"/>
      <c r="BI121" s="112"/>
      <c r="CA121" s="6" t="s">
        <v>40</v>
      </c>
    </row>
    <row r="122" spans="1:79" s="99" customFormat="1" ht="42.75" customHeight="1">
      <c r="A122" s="89">
        <v>2</v>
      </c>
      <c r="B122" s="90"/>
      <c r="C122" s="90"/>
      <c r="D122" s="116" t="s">
        <v>180</v>
      </c>
      <c r="E122" s="117"/>
      <c r="F122" s="117"/>
      <c r="G122" s="117"/>
      <c r="H122" s="117"/>
      <c r="I122" s="117"/>
      <c r="J122" s="117"/>
      <c r="K122" s="117"/>
      <c r="L122" s="117"/>
      <c r="M122" s="117"/>
      <c r="N122" s="117"/>
      <c r="O122" s="117"/>
      <c r="P122" s="118"/>
      <c r="Q122" s="36" t="s">
        <v>181</v>
      </c>
      <c r="R122" s="36"/>
      <c r="S122" s="36"/>
      <c r="T122" s="36"/>
      <c r="U122" s="36"/>
      <c r="V122" s="116" t="s">
        <v>182</v>
      </c>
      <c r="W122" s="117"/>
      <c r="X122" s="117"/>
      <c r="Y122" s="117"/>
      <c r="Z122" s="117"/>
      <c r="AA122" s="117"/>
      <c r="AB122" s="117"/>
      <c r="AC122" s="117"/>
      <c r="AD122" s="117"/>
      <c r="AE122" s="118"/>
      <c r="AF122" s="119">
        <v>593</v>
      </c>
      <c r="AG122" s="119"/>
      <c r="AH122" s="119"/>
      <c r="AI122" s="119"/>
      <c r="AJ122" s="119"/>
      <c r="AK122" s="119">
        <v>0</v>
      </c>
      <c r="AL122" s="119"/>
      <c r="AM122" s="119"/>
      <c r="AN122" s="119"/>
      <c r="AO122" s="119"/>
      <c r="AP122" s="119">
        <f>IF(ISNUMBER(AF122),AF122,0)+IF(ISNUMBER(AK122),AK122,0)</f>
        <v>593</v>
      </c>
      <c r="AQ122" s="119"/>
      <c r="AR122" s="119"/>
      <c r="AS122" s="119"/>
      <c r="AT122" s="119"/>
      <c r="AU122" s="119">
        <v>612</v>
      </c>
      <c r="AV122" s="119"/>
      <c r="AW122" s="119"/>
      <c r="AX122" s="119"/>
      <c r="AY122" s="119"/>
      <c r="AZ122" s="119">
        <v>0</v>
      </c>
      <c r="BA122" s="119"/>
      <c r="BB122" s="119"/>
      <c r="BC122" s="119"/>
      <c r="BD122" s="119"/>
      <c r="BE122" s="119">
        <f>IF(ISNUMBER(AU122),AU122,0)+IF(ISNUMBER(AZ122),AZ122,0)</f>
        <v>612</v>
      </c>
      <c r="BF122" s="119"/>
      <c r="BG122" s="119"/>
      <c r="BH122" s="119"/>
      <c r="BI122" s="119"/>
    </row>
    <row r="123" spans="1:79" s="6" customFormat="1" ht="14.25">
      <c r="A123" s="87">
        <v>0</v>
      </c>
      <c r="B123" s="85"/>
      <c r="C123" s="85"/>
      <c r="D123" s="113" t="s">
        <v>183</v>
      </c>
      <c r="E123" s="114"/>
      <c r="F123" s="114"/>
      <c r="G123" s="114"/>
      <c r="H123" s="114"/>
      <c r="I123" s="114"/>
      <c r="J123" s="114"/>
      <c r="K123" s="114"/>
      <c r="L123" s="114"/>
      <c r="M123" s="114"/>
      <c r="N123" s="114"/>
      <c r="O123" s="114"/>
      <c r="P123" s="115"/>
      <c r="Q123" s="111"/>
      <c r="R123" s="111"/>
      <c r="S123" s="111"/>
      <c r="T123" s="111"/>
      <c r="U123" s="111"/>
      <c r="V123" s="113"/>
      <c r="W123" s="114"/>
      <c r="X123" s="114"/>
      <c r="Y123" s="114"/>
      <c r="Z123" s="114"/>
      <c r="AA123" s="114"/>
      <c r="AB123" s="114"/>
      <c r="AC123" s="114"/>
      <c r="AD123" s="114"/>
      <c r="AE123" s="115"/>
      <c r="AF123" s="112"/>
      <c r="AG123" s="112"/>
      <c r="AH123" s="112"/>
      <c r="AI123" s="112"/>
      <c r="AJ123" s="112"/>
      <c r="AK123" s="112"/>
      <c r="AL123" s="112"/>
      <c r="AM123" s="112"/>
      <c r="AN123" s="112"/>
      <c r="AO123" s="112"/>
      <c r="AP123" s="112">
        <f>IF(ISNUMBER(AF123),AF123,0)+IF(ISNUMBER(AK123),AK123,0)</f>
        <v>0</v>
      </c>
      <c r="AQ123" s="112"/>
      <c r="AR123" s="112"/>
      <c r="AS123" s="112"/>
      <c r="AT123" s="112"/>
      <c r="AU123" s="112"/>
      <c r="AV123" s="112"/>
      <c r="AW123" s="112"/>
      <c r="AX123" s="112"/>
      <c r="AY123" s="112"/>
      <c r="AZ123" s="112"/>
      <c r="BA123" s="112"/>
      <c r="BB123" s="112"/>
      <c r="BC123" s="112"/>
      <c r="BD123" s="112"/>
      <c r="BE123" s="112">
        <f>IF(ISNUMBER(AU123),AU123,0)+IF(ISNUMBER(AZ123),AZ123,0)</f>
        <v>0</v>
      </c>
      <c r="BF123" s="112"/>
      <c r="BG123" s="112"/>
      <c r="BH123" s="112"/>
      <c r="BI123" s="112"/>
    </row>
    <row r="124" spans="1:79" s="99" customFormat="1" ht="71.25" customHeight="1">
      <c r="A124" s="89">
        <v>1</v>
      </c>
      <c r="B124" s="90"/>
      <c r="C124" s="90"/>
      <c r="D124" s="116" t="s">
        <v>184</v>
      </c>
      <c r="E124" s="93"/>
      <c r="F124" s="93"/>
      <c r="G124" s="93"/>
      <c r="H124" s="93"/>
      <c r="I124" s="93"/>
      <c r="J124" s="93"/>
      <c r="K124" s="93"/>
      <c r="L124" s="93"/>
      <c r="M124" s="93"/>
      <c r="N124" s="93"/>
      <c r="O124" s="93"/>
      <c r="P124" s="94"/>
      <c r="Q124" s="36" t="s">
        <v>185</v>
      </c>
      <c r="R124" s="36"/>
      <c r="S124" s="36"/>
      <c r="T124" s="36"/>
      <c r="U124" s="36"/>
      <c r="V124" s="116" t="s">
        <v>186</v>
      </c>
      <c r="W124" s="93"/>
      <c r="X124" s="93"/>
      <c r="Y124" s="93"/>
      <c r="Z124" s="93"/>
      <c r="AA124" s="93"/>
      <c r="AB124" s="93"/>
      <c r="AC124" s="93"/>
      <c r="AD124" s="93"/>
      <c r="AE124" s="94"/>
      <c r="AF124" s="119">
        <v>624</v>
      </c>
      <c r="AG124" s="119"/>
      <c r="AH124" s="119"/>
      <c r="AI124" s="119"/>
      <c r="AJ124" s="119"/>
      <c r="AK124" s="119">
        <v>0</v>
      </c>
      <c r="AL124" s="119"/>
      <c r="AM124" s="119"/>
      <c r="AN124" s="119"/>
      <c r="AO124" s="119"/>
      <c r="AP124" s="119">
        <f>IF(ISNUMBER(AF124),AF124,0)+IF(ISNUMBER(AK124),AK124,0)</f>
        <v>624</v>
      </c>
      <c r="AQ124" s="119"/>
      <c r="AR124" s="119"/>
      <c r="AS124" s="119"/>
      <c r="AT124" s="119"/>
      <c r="AU124" s="119">
        <v>637</v>
      </c>
      <c r="AV124" s="119"/>
      <c r="AW124" s="119"/>
      <c r="AX124" s="119"/>
      <c r="AY124" s="119"/>
      <c r="AZ124" s="119">
        <v>0</v>
      </c>
      <c r="BA124" s="119"/>
      <c r="BB124" s="119"/>
      <c r="BC124" s="119"/>
      <c r="BD124" s="119"/>
      <c r="BE124" s="119">
        <f>IF(ISNUMBER(AU124),AU124,0)+IF(ISNUMBER(AZ124),AZ124,0)</f>
        <v>637</v>
      </c>
      <c r="BF124" s="119"/>
      <c r="BG124" s="119"/>
      <c r="BH124" s="119"/>
      <c r="BI124" s="119"/>
    </row>
    <row r="126" spans="1:79" ht="14.25" customHeight="1">
      <c r="A126" s="42" t="s">
        <v>124</v>
      </c>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row>
    <row r="127" spans="1:79" ht="15" customHeight="1">
      <c r="A127" s="53" t="s">
        <v>206</v>
      </c>
      <c r="B127" s="53"/>
      <c r="C127" s="53"/>
      <c r="D127" s="53"/>
      <c r="E127" s="53"/>
      <c r="F127" s="53"/>
      <c r="G127" s="53"/>
      <c r="H127" s="53"/>
      <c r="I127" s="53"/>
      <c r="J127" s="53"/>
      <c r="K127" s="53"/>
      <c r="L127" s="53"/>
      <c r="M127" s="53"/>
      <c r="N127" s="53"/>
      <c r="O127" s="53"/>
      <c r="P127" s="53"/>
      <c r="Q127" s="53"/>
      <c r="R127" s="53"/>
      <c r="S127" s="53"/>
      <c r="T127" s="53"/>
      <c r="U127" s="53"/>
      <c r="V127" s="53"/>
      <c r="W127" s="53"/>
      <c r="X127" s="53"/>
      <c r="Y127" s="53"/>
      <c r="Z127" s="53"/>
      <c r="AA127" s="53"/>
      <c r="AB127" s="53"/>
      <c r="AC127" s="53"/>
      <c r="AD127" s="53"/>
      <c r="AE127" s="53"/>
      <c r="AF127" s="53"/>
      <c r="AG127" s="53"/>
      <c r="AH127" s="53"/>
      <c r="AI127" s="53"/>
      <c r="AJ127" s="53"/>
      <c r="AK127" s="53"/>
      <c r="AL127" s="53"/>
      <c r="AM127" s="53"/>
      <c r="AN127" s="53"/>
      <c r="AO127" s="53"/>
      <c r="AP127" s="53"/>
      <c r="AQ127" s="53"/>
      <c r="AR127" s="53"/>
      <c r="AS127" s="53"/>
      <c r="AT127" s="53"/>
      <c r="AU127" s="53"/>
      <c r="AV127" s="53"/>
      <c r="AW127" s="53"/>
      <c r="AX127" s="53"/>
      <c r="AY127" s="53"/>
      <c r="AZ127" s="53"/>
      <c r="BA127" s="53"/>
      <c r="BB127" s="53"/>
      <c r="BC127" s="53"/>
      <c r="BD127" s="53"/>
      <c r="BE127" s="53"/>
      <c r="BF127" s="53"/>
      <c r="BG127" s="53"/>
      <c r="BH127" s="53"/>
      <c r="BI127" s="53"/>
      <c r="BJ127" s="53"/>
      <c r="BK127" s="53"/>
      <c r="BL127" s="53"/>
      <c r="BM127" s="53"/>
      <c r="BN127" s="53"/>
      <c r="BO127" s="53"/>
      <c r="BP127" s="53"/>
      <c r="BQ127" s="53"/>
      <c r="BR127" s="53"/>
    </row>
    <row r="128" spans="1:79" ht="12.95" customHeight="1">
      <c r="A128" s="61" t="s">
        <v>19</v>
      </c>
      <c r="B128" s="62"/>
      <c r="C128" s="62"/>
      <c r="D128" s="62"/>
      <c r="E128" s="62"/>
      <c r="F128" s="62"/>
      <c r="G128" s="62"/>
      <c r="H128" s="62"/>
      <c r="I128" s="62"/>
      <c r="J128" s="62"/>
      <c r="K128" s="62"/>
      <c r="L128" s="62"/>
      <c r="M128" s="62"/>
      <c r="N128" s="62"/>
      <c r="O128" s="62"/>
      <c r="P128" s="62"/>
      <c r="Q128" s="62"/>
      <c r="R128" s="62"/>
      <c r="S128" s="62"/>
      <c r="T128" s="63"/>
      <c r="U128" s="36" t="s">
        <v>207</v>
      </c>
      <c r="V128" s="36"/>
      <c r="W128" s="36"/>
      <c r="X128" s="36"/>
      <c r="Y128" s="36"/>
      <c r="Z128" s="36"/>
      <c r="AA128" s="36"/>
      <c r="AB128" s="36"/>
      <c r="AC128" s="36"/>
      <c r="AD128" s="36"/>
      <c r="AE128" s="36" t="s">
        <v>210</v>
      </c>
      <c r="AF128" s="36"/>
      <c r="AG128" s="36"/>
      <c r="AH128" s="36"/>
      <c r="AI128" s="36"/>
      <c r="AJ128" s="36"/>
      <c r="AK128" s="36"/>
      <c r="AL128" s="36"/>
      <c r="AM128" s="36"/>
      <c r="AN128" s="36"/>
      <c r="AO128" s="36" t="s">
        <v>217</v>
      </c>
      <c r="AP128" s="36"/>
      <c r="AQ128" s="36"/>
      <c r="AR128" s="36"/>
      <c r="AS128" s="36"/>
      <c r="AT128" s="36"/>
      <c r="AU128" s="36"/>
      <c r="AV128" s="36"/>
      <c r="AW128" s="36"/>
      <c r="AX128" s="36"/>
      <c r="AY128" s="36" t="s">
        <v>228</v>
      </c>
      <c r="AZ128" s="36"/>
      <c r="BA128" s="36"/>
      <c r="BB128" s="36"/>
      <c r="BC128" s="36"/>
      <c r="BD128" s="36"/>
      <c r="BE128" s="36"/>
      <c r="BF128" s="36"/>
      <c r="BG128" s="36"/>
      <c r="BH128" s="36"/>
      <c r="BI128" s="36" t="s">
        <v>233</v>
      </c>
      <c r="BJ128" s="36"/>
      <c r="BK128" s="36"/>
      <c r="BL128" s="36"/>
      <c r="BM128" s="36"/>
      <c r="BN128" s="36"/>
      <c r="BO128" s="36"/>
      <c r="BP128" s="36"/>
      <c r="BQ128" s="36"/>
      <c r="BR128" s="36"/>
    </row>
    <row r="129" spans="1:79" ht="30" customHeight="1">
      <c r="A129" s="64"/>
      <c r="B129" s="65"/>
      <c r="C129" s="65"/>
      <c r="D129" s="65"/>
      <c r="E129" s="65"/>
      <c r="F129" s="65"/>
      <c r="G129" s="65"/>
      <c r="H129" s="65"/>
      <c r="I129" s="65"/>
      <c r="J129" s="65"/>
      <c r="K129" s="65"/>
      <c r="L129" s="65"/>
      <c r="M129" s="65"/>
      <c r="N129" s="65"/>
      <c r="O129" s="65"/>
      <c r="P129" s="65"/>
      <c r="Q129" s="65"/>
      <c r="R129" s="65"/>
      <c r="S129" s="65"/>
      <c r="T129" s="66"/>
      <c r="U129" s="36" t="s">
        <v>4</v>
      </c>
      <c r="V129" s="36"/>
      <c r="W129" s="36"/>
      <c r="X129" s="36"/>
      <c r="Y129" s="36"/>
      <c r="Z129" s="36" t="s">
        <v>3</v>
      </c>
      <c r="AA129" s="36"/>
      <c r="AB129" s="36"/>
      <c r="AC129" s="36"/>
      <c r="AD129" s="36"/>
      <c r="AE129" s="36" t="s">
        <v>4</v>
      </c>
      <c r="AF129" s="36"/>
      <c r="AG129" s="36"/>
      <c r="AH129" s="36"/>
      <c r="AI129" s="36"/>
      <c r="AJ129" s="36" t="s">
        <v>3</v>
      </c>
      <c r="AK129" s="36"/>
      <c r="AL129" s="36"/>
      <c r="AM129" s="36"/>
      <c r="AN129" s="36"/>
      <c r="AO129" s="36" t="s">
        <v>4</v>
      </c>
      <c r="AP129" s="36"/>
      <c r="AQ129" s="36"/>
      <c r="AR129" s="36"/>
      <c r="AS129" s="36"/>
      <c r="AT129" s="36" t="s">
        <v>3</v>
      </c>
      <c r="AU129" s="36"/>
      <c r="AV129" s="36"/>
      <c r="AW129" s="36"/>
      <c r="AX129" s="36"/>
      <c r="AY129" s="36" t="s">
        <v>4</v>
      </c>
      <c r="AZ129" s="36"/>
      <c r="BA129" s="36"/>
      <c r="BB129" s="36"/>
      <c r="BC129" s="36"/>
      <c r="BD129" s="36" t="s">
        <v>3</v>
      </c>
      <c r="BE129" s="36"/>
      <c r="BF129" s="36"/>
      <c r="BG129" s="36"/>
      <c r="BH129" s="36"/>
      <c r="BI129" s="36" t="s">
        <v>4</v>
      </c>
      <c r="BJ129" s="36"/>
      <c r="BK129" s="36"/>
      <c r="BL129" s="36"/>
      <c r="BM129" s="36"/>
      <c r="BN129" s="36" t="s">
        <v>3</v>
      </c>
      <c r="BO129" s="36"/>
      <c r="BP129" s="36"/>
      <c r="BQ129" s="36"/>
      <c r="BR129" s="36"/>
    </row>
    <row r="130" spans="1:79" ht="15" customHeight="1">
      <c r="A130" s="30">
        <v>1</v>
      </c>
      <c r="B130" s="31"/>
      <c r="C130" s="31"/>
      <c r="D130" s="31"/>
      <c r="E130" s="31"/>
      <c r="F130" s="31"/>
      <c r="G130" s="31"/>
      <c r="H130" s="31"/>
      <c r="I130" s="31"/>
      <c r="J130" s="31"/>
      <c r="K130" s="31"/>
      <c r="L130" s="31"/>
      <c r="M130" s="31"/>
      <c r="N130" s="31"/>
      <c r="O130" s="31"/>
      <c r="P130" s="31"/>
      <c r="Q130" s="31"/>
      <c r="R130" s="31"/>
      <c r="S130" s="31"/>
      <c r="T130" s="32"/>
      <c r="U130" s="36">
        <v>2</v>
      </c>
      <c r="V130" s="36"/>
      <c r="W130" s="36"/>
      <c r="X130" s="36"/>
      <c r="Y130" s="36"/>
      <c r="Z130" s="36">
        <v>3</v>
      </c>
      <c r="AA130" s="36"/>
      <c r="AB130" s="36"/>
      <c r="AC130" s="36"/>
      <c r="AD130" s="36"/>
      <c r="AE130" s="36">
        <v>4</v>
      </c>
      <c r="AF130" s="36"/>
      <c r="AG130" s="36"/>
      <c r="AH130" s="36"/>
      <c r="AI130" s="36"/>
      <c r="AJ130" s="36">
        <v>5</v>
      </c>
      <c r="AK130" s="36"/>
      <c r="AL130" s="36"/>
      <c r="AM130" s="36"/>
      <c r="AN130" s="36"/>
      <c r="AO130" s="36">
        <v>6</v>
      </c>
      <c r="AP130" s="36"/>
      <c r="AQ130" s="36"/>
      <c r="AR130" s="36"/>
      <c r="AS130" s="36"/>
      <c r="AT130" s="36">
        <v>7</v>
      </c>
      <c r="AU130" s="36"/>
      <c r="AV130" s="36"/>
      <c r="AW130" s="36"/>
      <c r="AX130" s="36"/>
      <c r="AY130" s="36">
        <v>8</v>
      </c>
      <c r="AZ130" s="36"/>
      <c r="BA130" s="36"/>
      <c r="BB130" s="36"/>
      <c r="BC130" s="36"/>
      <c r="BD130" s="36">
        <v>9</v>
      </c>
      <c r="BE130" s="36"/>
      <c r="BF130" s="36"/>
      <c r="BG130" s="36"/>
      <c r="BH130" s="36"/>
      <c r="BI130" s="36">
        <v>10</v>
      </c>
      <c r="BJ130" s="36"/>
      <c r="BK130" s="36"/>
      <c r="BL130" s="36"/>
      <c r="BM130" s="36"/>
      <c r="BN130" s="36">
        <v>11</v>
      </c>
      <c r="BO130" s="36"/>
      <c r="BP130" s="36"/>
      <c r="BQ130" s="36"/>
      <c r="BR130" s="36"/>
    </row>
    <row r="131" spans="1:79" s="1" customFormat="1" ht="15.75" hidden="1" customHeight="1">
      <c r="A131" s="33" t="s">
        <v>57</v>
      </c>
      <c r="B131" s="34"/>
      <c r="C131" s="34"/>
      <c r="D131" s="34"/>
      <c r="E131" s="34"/>
      <c r="F131" s="34"/>
      <c r="G131" s="34"/>
      <c r="H131" s="34"/>
      <c r="I131" s="34"/>
      <c r="J131" s="34"/>
      <c r="K131" s="34"/>
      <c r="L131" s="34"/>
      <c r="M131" s="34"/>
      <c r="N131" s="34"/>
      <c r="O131" s="34"/>
      <c r="P131" s="34"/>
      <c r="Q131" s="34"/>
      <c r="R131" s="34"/>
      <c r="S131" s="34"/>
      <c r="T131" s="35"/>
      <c r="U131" s="38" t="s">
        <v>65</v>
      </c>
      <c r="V131" s="38"/>
      <c r="W131" s="38"/>
      <c r="X131" s="38"/>
      <c r="Y131" s="38"/>
      <c r="Z131" s="37" t="s">
        <v>66</v>
      </c>
      <c r="AA131" s="37"/>
      <c r="AB131" s="37"/>
      <c r="AC131" s="37"/>
      <c r="AD131" s="37"/>
      <c r="AE131" s="38" t="s">
        <v>67</v>
      </c>
      <c r="AF131" s="38"/>
      <c r="AG131" s="38"/>
      <c r="AH131" s="38"/>
      <c r="AI131" s="38"/>
      <c r="AJ131" s="37" t="s">
        <v>68</v>
      </c>
      <c r="AK131" s="37"/>
      <c r="AL131" s="37"/>
      <c r="AM131" s="37"/>
      <c r="AN131" s="37"/>
      <c r="AO131" s="38" t="s">
        <v>58</v>
      </c>
      <c r="AP131" s="38"/>
      <c r="AQ131" s="38"/>
      <c r="AR131" s="38"/>
      <c r="AS131" s="38"/>
      <c r="AT131" s="37" t="s">
        <v>59</v>
      </c>
      <c r="AU131" s="37"/>
      <c r="AV131" s="37"/>
      <c r="AW131" s="37"/>
      <c r="AX131" s="37"/>
      <c r="AY131" s="38" t="s">
        <v>60</v>
      </c>
      <c r="AZ131" s="38"/>
      <c r="BA131" s="38"/>
      <c r="BB131" s="38"/>
      <c r="BC131" s="38"/>
      <c r="BD131" s="37" t="s">
        <v>61</v>
      </c>
      <c r="BE131" s="37"/>
      <c r="BF131" s="37"/>
      <c r="BG131" s="37"/>
      <c r="BH131" s="37"/>
      <c r="BI131" s="38" t="s">
        <v>62</v>
      </c>
      <c r="BJ131" s="38"/>
      <c r="BK131" s="38"/>
      <c r="BL131" s="38"/>
      <c r="BM131" s="38"/>
      <c r="BN131" s="37" t="s">
        <v>63</v>
      </c>
      <c r="BO131" s="37"/>
      <c r="BP131" s="37"/>
      <c r="BQ131" s="37"/>
      <c r="BR131" s="37"/>
      <c r="CA131" t="s">
        <v>41</v>
      </c>
    </row>
    <row r="132" spans="1:79" s="6" customFormat="1" ht="12.75" customHeight="1">
      <c r="A132" s="87" t="s">
        <v>147</v>
      </c>
      <c r="B132" s="85"/>
      <c r="C132" s="85"/>
      <c r="D132" s="85"/>
      <c r="E132" s="85"/>
      <c r="F132" s="85"/>
      <c r="G132" s="85"/>
      <c r="H132" s="85"/>
      <c r="I132" s="85"/>
      <c r="J132" s="85"/>
      <c r="K132" s="85"/>
      <c r="L132" s="85"/>
      <c r="M132" s="85"/>
      <c r="N132" s="85"/>
      <c r="O132" s="85"/>
      <c r="P132" s="85"/>
      <c r="Q132" s="85"/>
      <c r="R132" s="85"/>
      <c r="S132" s="85"/>
      <c r="T132" s="86"/>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CA132" s="6" t="s">
        <v>42</v>
      </c>
    </row>
    <row r="133" spans="1:79" s="99" customFormat="1" ht="38.25" customHeight="1">
      <c r="A133" s="92" t="s">
        <v>187</v>
      </c>
      <c r="B133" s="93"/>
      <c r="C133" s="93"/>
      <c r="D133" s="93"/>
      <c r="E133" s="93"/>
      <c r="F133" s="93"/>
      <c r="G133" s="93"/>
      <c r="H133" s="93"/>
      <c r="I133" s="93"/>
      <c r="J133" s="93"/>
      <c r="K133" s="93"/>
      <c r="L133" s="93"/>
      <c r="M133" s="93"/>
      <c r="N133" s="93"/>
      <c r="O133" s="93"/>
      <c r="P133" s="93"/>
      <c r="Q133" s="93"/>
      <c r="R133" s="93"/>
      <c r="S133" s="93"/>
      <c r="T133" s="94"/>
      <c r="U133" s="121" t="s">
        <v>173</v>
      </c>
      <c r="V133" s="121"/>
      <c r="W133" s="121"/>
      <c r="X133" s="121"/>
      <c r="Y133" s="121"/>
      <c r="Z133" s="121"/>
      <c r="AA133" s="121"/>
      <c r="AB133" s="121"/>
      <c r="AC133" s="121"/>
      <c r="AD133" s="121"/>
      <c r="AE133" s="121" t="s">
        <v>173</v>
      </c>
      <c r="AF133" s="121"/>
      <c r="AG133" s="121"/>
      <c r="AH133" s="121"/>
      <c r="AI133" s="121"/>
      <c r="AJ133" s="121"/>
      <c r="AK133" s="121"/>
      <c r="AL133" s="121"/>
      <c r="AM133" s="121"/>
      <c r="AN133" s="121"/>
      <c r="AO133" s="121" t="s">
        <v>173</v>
      </c>
      <c r="AP133" s="121"/>
      <c r="AQ133" s="121"/>
      <c r="AR133" s="121"/>
      <c r="AS133" s="121"/>
      <c r="AT133" s="121"/>
      <c r="AU133" s="121"/>
      <c r="AV133" s="121"/>
      <c r="AW133" s="121"/>
      <c r="AX133" s="121"/>
      <c r="AY133" s="121" t="s">
        <v>173</v>
      </c>
      <c r="AZ133" s="121"/>
      <c r="BA133" s="121"/>
      <c r="BB133" s="121"/>
      <c r="BC133" s="121"/>
      <c r="BD133" s="121"/>
      <c r="BE133" s="121"/>
      <c r="BF133" s="121"/>
      <c r="BG133" s="121"/>
      <c r="BH133" s="121"/>
      <c r="BI133" s="121" t="s">
        <v>173</v>
      </c>
      <c r="BJ133" s="121"/>
      <c r="BK133" s="121"/>
      <c r="BL133" s="121"/>
      <c r="BM133" s="121"/>
      <c r="BN133" s="121"/>
      <c r="BO133" s="121"/>
      <c r="BP133" s="121"/>
      <c r="BQ133" s="121"/>
      <c r="BR133" s="121"/>
    </row>
    <row r="136" spans="1:79" ht="14.25" customHeight="1">
      <c r="A136" s="42" t="s">
        <v>125</v>
      </c>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row>
    <row r="137" spans="1:79" ht="15" customHeight="1">
      <c r="A137" s="61" t="s">
        <v>6</v>
      </c>
      <c r="B137" s="62"/>
      <c r="C137" s="62"/>
      <c r="D137" s="61" t="s">
        <v>10</v>
      </c>
      <c r="E137" s="62"/>
      <c r="F137" s="62"/>
      <c r="G137" s="62"/>
      <c r="H137" s="62"/>
      <c r="I137" s="62"/>
      <c r="J137" s="62"/>
      <c r="K137" s="62"/>
      <c r="L137" s="62"/>
      <c r="M137" s="62"/>
      <c r="N137" s="62"/>
      <c r="O137" s="62"/>
      <c r="P137" s="62"/>
      <c r="Q137" s="62"/>
      <c r="R137" s="62"/>
      <c r="S137" s="62"/>
      <c r="T137" s="62"/>
      <c r="U137" s="62"/>
      <c r="V137" s="63"/>
      <c r="W137" s="36" t="s">
        <v>207</v>
      </c>
      <c r="X137" s="36"/>
      <c r="Y137" s="36"/>
      <c r="Z137" s="36"/>
      <c r="AA137" s="36"/>
      <c r="AB137" s="36"/>
      <c r="AC137" s="36"/>
      <c r="AD137" s="36"/>
      <c r="AE137" s="36"/>
      <c r="AF137" s="36"/>
      <c r="AG137" s="36"/>
      <c r="AH137" s="36"/>
      <c r="AI137" s="36" t="s">
        <v>211</v>
      </c>
      <c r="AJ137" s="36"/>
      <c r="AK137" s="36"/>
      <c r="AL137" s="36"/>
      <c r="AM137" s="36"/>
      <c r="AN137" s="36"/>
      <c r="AO137" s="36"/>
      <c r="AP137" s="36"/>
      <c r="AQ137" s="36"/>
      <c r="AR137" s="36"/>
      <c r="AS137" s="36"/>
      <c r="AT137" s="36"/>
      <c r="AU137" s="36" t="s">
        <v>222</v>
      </c>
      <c r="AV137" s="36"/>
      <c r="AW137" s="36"/>
      <c r="AX137" s="36"/>
      <c r="AY137" s="36"/>
      <c r="AZ137" s="36"/>
      <c r="BA137" s="36" t="s">
        <v>229</v>
      </c>
      <c r="BB137" s="36"/>
      <c r="BC137" s="36"/>
      <c r="BD137" s="36"/>
      <c r="BE137" s="36"/>
      <c r="BF137" s="36"/>
      <c r="BG137" s="36" t="s">
        <v>238</v>
      </c>
      <c r="BH137" s="36"/>
      <c r="BI137" s="36"/>
      <c r="BJ137" s="36"/>
      <c r="BK137" s="36"/>
      <c r="BL137" s="36"/>
    </row>
    <row r="138" spans="1:79" ht="15" customHeight="1">
      <c r="A138" s="77"/>
      <c r="B138" s="78"/>
      <c r="C138" s="78"/>
      <c r="D138" s="77"/>
      <c r="E138" s="78"/>
      <c r="F138" s="78"/>
      <c r="G138" s="78"/>
      <c r="H138" s="78"/>
      <c r="I138" s="78"/>
      <c r="J138" s="78"/>
      <c r="K138" s="78"/>
      <c r="L138" s="78"/>
      <c r="M138" s="78"/>
      <c r="N138" s="78"/>
      <c r="O138" s="78"/>
      <c r="P138" s="78"/>
      <c r="Q138" s="78"/>
      <c r="R138" s="78"/>
      <c r="S138" s="78"/>
      <c r="T138" s="78"/>
      <c r="U138" s="78"/>
      <c r="V138" s="79"/>
      <c r="W138" s="36" t="s">
        <v>4</v>
      </c>
      <c r="X138" s="36"/>
      <c r="Y138" s="36"/>
      <c r="Z138" s="36"/>
      <c r="AA138" s="36"/>
      <c r="AB138" s="36"/>
      <c r="AC138" s="36" t="s">
        <v>3</v>
      </c>
      <c r="AD138" s="36"/>
      <c r="AE138" s="36"/>
      <c r="AF138" s="36"/>
      <c r="AG138" s="36"/>
      <c r="AH138" s="36"/>
      <c r="AI138" s="36" t="s">
        <v>4</v>
      </c>
      <c r="AJ138" s="36"/>
      <c r="AK138" s="36"/>
      <c r="AL138" s="36"/>
      <c r="AM138" s="36"/>
      <c r="AN138" s="36"/>
      <c r="AO138" s="36" t="s">
        <v>3</v>
      </c>
      <c r="AP138" s="36"/>
      <c r="AQ138" s="36"/>
      <c r="AR138" s="36"/>
      <c r="AS138" s="36"/>
      <c r="AT138" s="36"/>
      <c r="AU138" s="49" t="s">
        <v>4</v>
      </c>
      <c r="AV138" s="49"/>
      <c r="AW138" s="49"/>
      <c r="AX138" s="49" t="s">
        <v>3</v>
      </c>
      <c r="AY138" s="49"/>
      <c r="AZ138" s="49"/>
      <c r="BA138" s="49" t="s">
        <v>4</v>
      </c>
      <c r="BB138" s="49"/>
      <c r="BC138" s="49"/>
      <c r="BD138" s="49" t="s">
        <v>3</v>
      </c>
      <c r="BE138" s="49"/>
      <c r="BF138" s="49"/>
      <c r="BG138" s="49" t="s">
        <v>4</v>
      </c>
      <c r="BH138" s="49"/>
      <c r="BI138" s="49"/>
      <c r="BJ138" s="49" t="s">
        <v>3</v>
      </c>
      <c r="BK138" s="49"/>
      <c r="BL138" s="49"/>
    </row>
    <row r="139" spans="1:79" ht="57" customHeight="1">
      <c r="A139" s="64"/>
      <c r="B139" s="65"/>
      <c r="C139" s="65"/>
      <c r="D139" s="64"/>
      <c r="E139" s="65"/>
      <c r="F139" s="65"/>
      <c r="G139" s="65"/>
      <c r="H139" s="65"/>
      <c r="I139" s="65"/>
      <c r="J139" s="65"/>
      <c r="K139" s="65"/>
      <c r="L139" s="65"/>
      <c r="M139" s="65"/>
      <c r="N139" s="65"/>
      <c r="O139" s="65"/>
      <c r="P139" s="65"/>
      <c r="Q139" s="65"/>
      <c r="R139" s="65"/>
      <c r="S139" s="65"/>
      <c r="T139" s="65"/>
      <c r="U139" s="65"/>
      <c r="V139" s="66"/>
      <c r="W139" s="36" t="s">
        <v>12</v>
      </c>
      <c r="X139" s="36"/>
      <c r="Y139" s="36"/>
      <c r="Z139" s="36" t="s">
        <v>11</v>
      </c>
      <c r="AA139" s="36"/>
      <c r="AB139" s="36"/>
      <c r="AC139" s="36" t="s">
        <v>12</v>
      </c>
      <c r="AD139" s="36"/>
      <c r="AE139" s="36"/>
      <c r="AF139" s="36" t="s">
        <v>11</v>
      </c>
      <c r="AG139" s="36"/>
      <c r="AH139" s="36"/>
      <c r="AI139" s="36" t="s">
        <v>12</v>
      </c>
      <c r="AJ139" s="36"/>
      <c r="AK139" s="36"/>
      <c r="AL139" s="36" t="s">
        <v>11</v>
      </c>
      <c r="AM139" s="36"/>
      <c r="AN139" s="36"/>
      <c r="AO139" s="36" t="s">
        <v>12</v>
      </c>
      <c r="AP139" s="36"/>
      <c r="AQ139" s="36"/>
      <c r="AR139" s="36" t="s">
        <v>11</v>
      </c>
      <c r="AS139" s="36"/>
      <c r="AT139" s="36"/>
      <c r="AU139" s="49"/>
      <c r="AV139" s="49"/>
      <c r="AW139" s="49"/>
      <c r="AX139" s="49"/>
      <c r="AY139" s="49"/>
      <c r="AZ139" s="49"/>
      <c r="BA139" s="49"/>
      <c r="BB139" s="49"/>
      <c r="BC139" s="49"/>
      <c r="BD139" s="49"/>
      <c r="BE139" s="49"/>
      <c r="BF139" s="49"/>
      <c r="BG139" s="49"/>
      <c r="BH139" s="49"/>
      <c r="BI139" s="49"/>
      <c r="BJ139" s="49"/>
      <c r="BK139" s="49"/>
      <c r="BL139" s="49"/>
    </row>
    <row r="140" spans="1:79" ht="15" customHeight="1">
      <c r="A140" s="30">
        <v>1</v>
      </c>
      <c r="B140" s="31"/>
      <c r="C140" s="31"/>
      <c r="D140" s="30">
        <v>2</v>
      </c>
      <c r="E140" s="31"/>
      <c r="F140" s="31"/>
      <c r="G140" s="31"/>
      <c r="H140" s="31"/>
      <c r="I140" s="31"/>
      <c r="J140" s="31"/>
      <c r="K140" s="31"/>
      <c r="L140" s="31"/>
      <c r="M140" s="31"/>
      <c r="N140" s="31"/>
      <c r="O140" s="31"/>
      <c r="P140" s="31"/>
      <c r="Q140" s="31"/>
      <c r="R140" s="31"/>
      <c r="S140" s="31"/>
      <c r="T140" s="31"/>
      <c r="U140" s="31"/>
      <c r="V140" s="32"/>
      <c r="W140" s="36">
        <v>3</v>
      </c>
      <c r="X140" s="36"/>
      <c r="Y140" s="36"/>
      <c r="Z140" s="36">
        <v>4</v>
      </c>
      <c r="AA140" s="36"/>
      <c r="AB140" s="36"/>
      <c r="AC140" s="36">
        <v>5</v>
      </c>
      <c r="AD140" s="36"/>
      <c r="AE140" s="36"/>
      <c r="AF140" s="36">
        <v>6</v>
      </c>
      <c r="AG140" s="36"/>
      <c r="AH140" s="36"/>
      <c r="AI140" s="36">
        <v>7</v>
      </c>
      <c r="AJ140" s="36"/>
      <c r="AK140" s="36"/>
      <c r="AL140" s="36">
        <v>8</v>
      </c>
      <c r="AM140" s="36"/>
      <c r="AN140" s="36"/>
      <c r="AO140" s="36">
        <v>9</v>
      </c>
      <c r="AP140" s="36"/>
      <c r="AQ140" s="36"/>
      <c r="AR140" s="36">
        <v>10</v>
      </c>
      <c r="AS140" s="36"/>
      <c r="AT140" s="36"/>
      <c r="AU140" s="36">
        <v>11</v>
      </c>
      <c r="AV140" s="36"/>
      <c r="AW140" s="36"/>
      <c r="AX140" s="36">
        <v>12</v>
      </c>
      <c r="AY140" s="36"/>
      <c r="AZ140" s="36"/>
      <c r="BA140" s="36">
        <v>13</v>
      </c>
      <c r="BB140" s="36"/>
      <c r="BC140" s="36"/>
      <c r="BD140" s="36">
        <v>14</v>
      </c>
      <c r="BE140" s="36"/>
      <c r="BF140" s="36"/>
      <c r="BG140" s="36">
        <v>15</v>
      </c>
      <c r="BH140" s="36"/>
      <c r="BI140" s="36"/>
      <c r="BJ140" s="36">
        <v>16</v>
      </c>
      <c r="BK140" s="36"/>
      <c r="BL140" s="36"/>
    </row>
    <row r="141" spans="1:79" s="1" customFormat="1" ht="12.75" hidden="1" customHeight="1">
      <c r="A141" s="33" t="s">
        <v>69</v>
      </c>
      <c r="B141" s="34"/>
      <c r="C141" s="34"/>
      <c r="D141" s="33" t="s">
        <v>57</v>
      </c>
      <c r="E141" s="34"/>
      <c r="F141" s="34"/>
      <c r="G141" s="34"/>
      <c r="H141" s="34"/>
      <c r="I141" s="34"/>
      <c r="J141" s="34"/>
      <c r="K141" s="34"/>
      <c r="L141" s="34"/>
      <c r="M141" s="34"/>
      <c r="N141" s="34"/>
      <c r="O141" s="34"/>
      <c r="P141" s="34"/>
      <c r="Q141" s="34"/>
      <c r="R141" s="34"/>
      <c r="S141" s="34"/>
      <c r="T141" s="34"/>
      <c r="U141" s="34"/>
      <c r="V141" s="35"/>
      <c r="W141" s="38" t="s">
        <v>72</v>
      </c>
      <c r="X141" s="38"/>
      <c r="Y141" s="38"/>
      <c r="Z141" s="38" t="s">
        <v>73</v>
      </c>
      <c r="AA141" s="38"/>
      <c r="AB141" s="38"/>
      <c r="AC141" s="37" t="s">
        <v>74</v>
      </c>
      <c r="AD141" s="37"/>
      <c r="AE141" s="37"/>
      <c r="AF141" s="37" t="s">
        <v>75</v>
      </c>
      <c r="AG141" s="37"/>
      <c r="AH141" s="37"/>
      <c r="AI141" s="38" t="s">
        <v>76</v>
      </c>
      <c r="AJ141" s="38"/>
      <c r="AK141" s="38"/>
      <c r="AL141" s="38" t="s">
        <v>77</v>
      </c>
      <c r="AM141" s="38"/>
      <c r="AN141" s="38"/>
      <c r="AO141" s="37" t="s">
        <v>104</v>
      </c>
      <c r="AP141" s="37"/>
      <c r="AQ141" s="37"/>
      <c r="AR141" s="37" t="s">
        <v>78</v>
      </c>
      <c r="AS141" s="37"/>
      <c r="AT141" s="37"/>
      <c r="AU141" s="38" t="s">
        <v>105</v>
      </c>
      <c r="AV141" s="38"/>
      <c r="AW141" s="38"/>
      <c r="AX141" s="37" t="s">
        <v>106</v>
      </c>
      <c r="AY141" s="37"/>
      <c r="AZ141" s="37"/>
      <c r="BA141" s="38" t="s">
        <v>107</v>
      </c>
      <c r="BB141" s="38"/>
      <c r="BC141" s="38"/>
      <c r="BD141" s="37" t="s">
        <v>108</v>
      </c>
      <c r="BE141" s="37"/>
      <c r="BF141" s="37"/>
      <c r="BG141" s="38" t="s">
        <v>109</v>
      </c>
      <c r="BH141" s="38"/>
      <c r="BI141" s="38"/>
      <c r="BJ141" s="37" t="s">
        <v>110</v>
      </c>
      <c r="BK141" s="37"/>
      <c r="BL141" s="37"/>
      <c r="CA141" s="1" t="s">
        <v>103</v>
      </c>
    </row>
    <row r="142" spans="1:79" s="6" customFormat="1" ht="12.75" customHeight="1">
      <c r="A142" s="87">
        <v>1</v>
      </c>
      <c r="B142" s="85"/>
      <c r="C142" s="85"/>
      <c r="D142" s="100" t="s">
        <v>188</v>
      </c>
      <c r="E142" s="101"/>
      <c r="F142" s="101"/>
      <c r="G142" s="101"/>
      <c r="H142" s="101"/>
      <c r="I142" s="101"/>
      <c r="J142" s="101"/>
      <c r="K142" s="101"/>
      <c r="L142" s="101"/>
      <c r="M142" s="101"/>
      <c r="N142" s="101"/>
      <c r="O142" s="101"/>
      <c r="P142" s="101"/>
      <c r="Q142" s="101"/>
      <c r="R142" s="101"/>
      <c r="S142" s="101"/>
      <c r="T142" s="101"/>
      <c r="U142" s="101"/>
      <c r="V142" s="102"/>
      <c r="W142" s="112"/>
      <c r="X142" s="112"/>
      <c r="Y142" s="112"/>
      <c r="Z142" s="112"/>
      <c r="AA142" s="112"/>
      <c r="AB142" s="112"/>
      <c r="AC142" s="112"/>
      <c r="AD142" s="112"/>
      <c r="AE142" s="112"/>
      <c r="AF142" s="112"/>
      <c r="AG142" s="112"/>
      <c r="AH142" s="112"/>
      <c r="AI142" s="112"/>
      <c r="AJ142" s="112"/>
      <c r="AK142" s="112"/>
      <c r="AL142" s="112"/>
      <c r="AM142" s="112"/>
      <c r="AN142" s="112"/>
      <c r="AO142" s="112"/>
      <c r="AP142" s="112"/>
      <c r="AQ142" s="112"/>
      <c r="AR142" s="112"/>
      <c r="AS142" s="112"/>
      <c r="AT142" s="112"/>
      <c r="AU142" s="112"/>
      <c r="AV142" s="112"/>
      <c r="AW142" s="112"/>
      <c r="AX142" s="112"/>
      <c r="AY142" s="112"/>
      <c r="AZ142" s="112"/>
      <c r="BA142" s="112"/>
      <c r="BB142" s="112"/>
      <c r="BC142" s="112"/>
      <c r="BD142" s="112"/>
      <c r="BE142" s="112"/>
      <c r="BF142" s="112"/>
      <c r="BG142" s="112"/>
      <c r="BH142" s="112"/>
      <c r="BI142" s="112"/>
      <c r="BJ142" s="112"/>
      <c r="BK142" s="112"/>
      <c r="BL142" s="112"/>
      <c r="CA142" s="6" t="s">
        <v>43</v>
      </c>
    </row>
    <row r="143" spans="1:79" s="99" customFormat="1" ht="25.5" customHeight="1">
      <c r="A143" s="89">
        <v>2</v>
      </c>
      <c r="B143" s="90"/>
      <c r="C143" s="90"/>
      <c r="D143" s="92" t="s">
        <v>189</v>
      </c>
      <c r="E143" s="93"/>
      <c r="F143" s="93"/>
      <c r="G143" s="93"/>
      <c r="H143" s="93"/>
      <c r="I143" s="93"/>
      <c r="J143" s="93"/>
      <c r="K143" s="93"/>
      <c r="L143" s="93"/>
      <c r="M143" s="93"/>
      <c r="N143" s="93"/>
      <c r="O143" s="93"/>
      <c r="P143" s="93"/>
      <c r="Q143" s="93"/>
      <c r="R143" s="93"/>
      <c r="S143" s="93"/>
      <c r="T143" s="93"/>
      <c r="U143" s="93"/>
      <c r="V143" s="94"/>
      <c r="W143" s="119" t="s">
        <v>173</v>
      </c>
      <c r="X143" s="119"/>
      <c r="Y143" s="119"/>
      <c r="Z143" s="119" t="s">
        <v>173</v>
      </c>
      <c r="AA143" s="119"/>
      <c r="AB143" s="119"/>
      <c r="AC143" s="119"/>
      <c r="AD143" s="119"/>
      <c r="AE143" s="119"/>
      <c r="AF143" s="119"/>
      <c r="AG143" s="119"/>
      <c r="AH143" s="119"/>
      <c r="AI143" s="119" t="s">
        <v>173</v>
      </c>
      <c r="AJ143" s="119"/>
      <c r="AK143" s="119"/>
      <c r="AL143" s="119" t="s">
        <v>173</v>
      </c>
      <c r="AM143" s="119"/>
      <c r="AN143" s="119"/>
      <c r="AO143" s="119"/>
      <c r="AP143" s="119"/>
      <c r="AQ143" s="119"/>
      <c r="AR143" s="119"/>
      <c r="AS143" s="119"/>
      <c r="AT143" s="119"/>
      <c r="AU143" s="119" t="s">
        <v>173</v>
      </c>
      <c r="AV143" s="119"/>
      <c r="AW143" s="119"/>
      <c r="AX143" s="119"/>
      <c r="AY143" s="119"/>
      <c r="AZ143" s="119"/>
      <c r="BA143" s="119" t="s">
        <v>173</v>
      </c>
      <c r="BB143" s="119"/>
      <c r="BC143" s="119"/>
      <c r="BD143" s="119"/>
      <c r="BE143" s="119"/>
      <c r="BF143" s="119"/>
      <c r="BG143" s="119" t="s">
        <v>173</v>
      </c>
      <c r="BH143" s="119"/>
      <c r="BI143" s="119"/>
      <c r="BJ143" s="119"/>
      <c r="BK143" s="119"/>
      <c r="BL143" s="119"/>
    </row>
    <row r="146" spans="1:79" ht="14.25" customHeight="1">
      <c r="A146" s="42" t="s">
        <v>153</v>
      </c>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row>
    <row r="147" spans="1:79" ht="14.25" customHeight="1">
      <c r="A147" s="42" t="s">
        <v>223</v>
      </c>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c r="BS147" s="42"/>
    </row>
    <row r="148" spans="1:79" ht="15" customHeight="1">
      <c r="A148" s="40" t="s">
        <v>206</v>
      </c>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0"/>
      <c r="AV148" s="40"/>
      <c r="AW148" s="40"/>
      <c r="AX148" s="40"/>
      <c r="AY148" s="40"/>
      <c r="AZ148" s="40"/>
      <c r="BA148" s="40"/>
      <c r="BB148" s="40"/>
      <c r="BC148" s="40"/>
      <c r="BD148" s="40"/>
      <c r="BE148" s="40"/>
      <c r="BF148" s="40"/>
      <c r="BG148" s="40"/>
      <c r="BH148" s="40"/>
      <c r="BI148" s="40"/>
      <c r="BJ148" s="40"/>
      <c r="BK148" s="40"/>
      <c r="BL148" s="40"/>
      <c r="BM148" s="40"/>
      <c r="BN148" s="40"/>
      <c r="BO148" s="40"/>
      <c r="BP148" s="40"/>
      <c r="BQ148" s="40"/>
      <c r="BR148" s="40"/>
      <c r="BS148" s="40"/>
    </row>
    <row r="149" spans="1:79" ht="15" customHeight="1">
      <c r="A149" s="36" t="s">
        <v>6</v>
      </c>
      <c r="B149" s="36"/>
      <c r="C149" s="36"/>
      <c r="D149" s="36"/>
      <c r="E149" s="36"/>
      <c r="F149" s="36"/>
      <c r="G149" s="36" t="s">
        <v>126</v>
      </c>
      <c r="H149" s="36"/>
      <c r="I149" s="36"/>
      <c r="J149" s="36"/>
      <c r="K149" s="36"/>
      <c r="L149" s="36"/>
      <c r="M149" s="36"/>
      <c r="N149" s="36"/>
      <c r="O149" s="36"/>
      <c r="P149" s="36"/>
      <c r="Q149" s="36"/>
      <c r="R149" s="36"/>
      <c r="S149" s="36"/>
      <c r="T149" s="36" t="s">
        <v>13</v>
      </c>
      <c r="U149" s="36"/>
      <c r="V149" s="36"/>
      <c r="W149" s="36"/>
      <c r="X149" s="36"/>
      <c r="Y149" s="36"/>
      <c r="Z149" s="36"/>
      <c r="AA149" s="30" t="s">
        <v>207</v>
      </c>
      <c r="AB149" s="75"/>
      <c r="AC149" s="75"/>
      <c r="AD149" s="75"/>
      <c r="AE149" s="75"/>
      <c r="AF149" s="75"/>
      <c r="AG149" s="75"/>
      <c r="AH149" s="75"/>
      <c r="AI149" s="75"/>
      <c r="AJ149" s="75"/>
      <c r="AK149" s="75"/>
      <c r="AL149" s="75"/>
      <c r="AM149" s="75"/>
      <c r="AN149" s="75"/>
      <c r="AO149" s="76"/>
      <c r="AP149" s="30" t="s">
        <v>210</v>
      </c>
      <c r="AQ149" s="31"/>
      <c r="AR149" s="31"/>
      <c r="AS149" s="31"/>
      <c r="AT149" s="31"/>
      <c r="AU149" s="31"/>
      <c r="AV149" s="31"/>
      <c r="AW149" s="31"/>
      <c r="AX149" s="31"/>
      <c r="AY149" s="31"/>
      <c r="AZ149" s="31"/>
      <c r="BA149" s="31"/>
      <c r="BB149" s="31"/>
      <c r="BC149" s="31"/>
      <c r="BD149" s="32"/>
      <c r="BE149" s="30" t="s">
        <v>217</v>
      </c>
      <c r="BF149" s="31"/>
      <c r="BG149" s="31"/>
      <c r="BH149" s="31"/>
      <c r="BI149" s="31"/>
      <c r="BJ149" s="31"/>
      <c r="BK149" s="31"/>
      <c r="BL149" s="31"/>
      <c r="BM149" s="31"/>
      <c r="BN149" s="31"/>
      <c r="BO149" s="31"/>
      <c r="BP149" s="31"/>
      <c r="BQ149" s="31"/>
      <c r="BR149" s="31"/>
      <c r="BS149" s="32"/>
    </row>
    <row r="150" spans="1:79" ht="32.1" customHeight="1">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c r="AA150" s="36" t="s">
        <v>4</v>
      </c>
      <c r="AB150" s="36"/>
      <c r="AC150" s="36"/>
      <c r="AD150" s="36"/>
      <c r="AE150" s="36"/>
      <c r="AF150" s="36" t="s">
        <v>3</v>
      </c>
      <c r="AG150" s="36"/>
      <c r="AH150" s="36"/>
      <c r="AI150" s="36"/>
      <c r="AJ150" s="36"/>
      <c r="AK150" s="36" t="s">
        <v>89</v>
      </c>
      <c r="AL150" s="36"/>
      <c r="AM150" s="36"/>
      <c r="AN150" s="36"/>
      <c r="AO150" s="36"/>
      <c r="AP150" s="36" t="s">
        <v>4</v>
      </c>
      <c r="AQ150" s="36"/>
      <c r="AR150" s="36"/>
      <c r="AS150" s="36"/>
      <c r="AT150" s="36"/>
      <c r="AU150" s="36" t="s">
        <v>3</v>
      </c>
      <c r="AV150" s="36"/>
      <c r="AW150" s="36"/>
      <c r="AX150" s="36"/>
      <c r="AY150" s="36"/>
      <c r="AZ150" s="36" t="s">
        <v>96</v>
      </c>
      <c r="BA150" s="36"/>
      <c r="BB150" s="36"/>
      <c r="BC150" s="36"/>
      <c r="BD150" s="36"/>
      <c r="BE150" s="36" t="s">
        <v>4</v>
      </c>
      <c r="BF150" s="36"/>
      <c r="BG150" s="36"/>
      <c r="BH150" s="36"/>
      <c r="BI150" s="36"/>
      <c r="BJ150" s="36" t="s">
        <v>3</v>
      </c>
      <c r="BK150" s="36"/>
      <c r="BL150" s="36"/>
      <c r="BM150" s="36"/>
      <c r="BN150" s="36"/>
      <c r="BO150" s="36" t="s">
        <v>127</v>
      </c>
      <c r="BP150" s="36"/>
      <c r="BQ150" s="36"/>
      <c r="BR150" s="36"/>
      <c r="BS150" s="36"/>
    </row>
    <row r="151" spans="1:79" ht="15" customHeight="1">
      <c r="A151" s="36">
        <v>1</v>
      </c>
      <c r="B151" s="36"/>
      <c r="C151" s="36"/>
      <c r="D151" s="36"/>
      <c r="E151" s="36"/>
      <c r="F151" s="36"/>
      <c r="G151" s="36">
        <v>2</v>
      </c>
      <c r="H151" s="36"/>
      <c r="I151" s="36"/>
      <c r="J151" s="36"/>
      <c r="K151" s="36"/>
      <c r="L151" s="36"/>
      <c r="M151" s="36"/>
      <c r="N151" s="36"/>
      <c r="O151" s="36"/>
      <c r="P151" s="36"/>
      <c r="Q151" s="36"/>
      <c r="R151" s="36"/>
      <c r="S151" s="36"/>
      <c r="T151" s="36">
        <v>3</v>
      </c>
      <c r="U151" s="36"/>
      <c r="V151" s="36"/>
      <c r="W151" s="36"/>
      <c r="X151" s="36"/>
      <c r="Y151" s="36"/>
      <c r="Z151" s="36"/>
      <c r="AA151" s="36">
        <v>4</v>
      </c>
      <c r="AB151" s="36"/>
      <c r="AC151" s="36"/>
      <c r="AD151" s="36"/>
      <c r="AE151" s="36"/>
      <c r="AF151" s="36">
        <v>5</v>
      </c>
      <c r="AG151" s="36"/>
      <c r="AH151" s="36"/>
      <c r="AI151" s="36"/>
      <c r="AJ151" s="36"/>
      <c r="AK151" s="36">
        <v>6</v>
      </c>
      <c r="AL151" s="36"/>
      <c r="AM151" s="36"/>
      <c r="AN151" s="36"/>
      <c r="AO151" s="36"/>
      <c r="AP151" s="36">
        <v>7</v>
      </c>
      <c r="AQ151" s="36"/>
      <c r="AR151" s="36"/>
      <c r="AS151" s="36"/>
      <c r="AT151" s="36"/>
      <c r="AU151" s="36">
        <v>8</v>
      </c>
      <c r="AV151" s="36"/>
      <c r="AW151" s="36"/>
      <c r="AX151" s="36"/>
      <c r="AY151" s="36"/>
      <c r="AZ151" s="36">
        <v>9</v>
      </c>
      <c r="BA151" s="36"/>
      <c r="BB151" s="36"/>
      <c r="BC151" s="36"/>
      <c r="BD151" s="36"/>
      <c r="BE151" s="36">
        <v>10</v>
      </c>
      <c r="BF151" s="36"/>
      <c r="BG151" s="36"/>
      <c r="BH151" s="36"/>
      <c r="BI151" s="36"/>
      <c r="BJ151" s="36">
        <v>11</v>
      </c>
      <c r="BK151" s="36"/>
      <c r="BL151" s="36"/>
      <c r="BM151" s="36"/>
      <c r="BN151" s="36"/>
      <c r="BO151" s="36">
        <v>12</v>
      </c>
      <c r="BP151" s="36"/>
      <c r="BQ151" s="36"/>
      <c r="BR151" s="36"/>
      <c r="BS151" s="36"/>
    </row>
    <row r="152" spans="1:79" s="1" customFormat="1" ht="15" hidden="1" customHeight="1">
      <c r="A152" s="38" t="s">
        <v>69</v>
      </c>
      <c r="B152" s="38"/>
      <c r="C152" s="38"/>
      <c r="D152" s="38"/>
      <c r="E152" s="38"/>
      <c r="F152" s="38"/>
      <c r="G152" s="73" t="s">
        <v>57</v>
      </c>
      <c r="H152" s="73"/>
      <c r="I152" s="73"/>
      <c r="J152" s="73"/>
      <c r="K152" s="73"/>
      <c r="L152" s="73"/>
      <c r="M152" s="73"/>
      <c r="N152" s="73"/>
      <c r="O152" s="73"/>
      <c r="P152" s="73"/>
      <c r="Q152" s="73"/>
      <c r="R152" s="73"/>
      <c r="S152" s="73"/>
      <c r="T152" s="73" t="s">
        <v>79</v>
      </c>
      <c r="U152" s="73"/>
      <c r="V152" s="73"/>
      <c r="W152" s="73"/>
      <c r="X152" s="73"/>
      <c r="Y152" s="73"/>
      <c r="Z152" s="73"/>
      <c r="AA152" s="37" t="s">
        <v>65</v>
      </c>
      <c r="AB152" s="37"/>
      <c r="AC152" s="37"/>
      <c r="AD152" s="37"/>
      <c r="AE152" s="37"/>
      <c r="AF152" s="37" t="s">
        <v>66</v>
      </c>
      <c r="AG152" s="37"/>
      <c r="AH152" s="37"/>
      <c r="AI152" s="37"/>
      <c r="AJ152" s="37"/>
      <c r="AK152" s="44" t="s">
        <v>122</v>
      </c>
      <c r="AL152" s="44"/>
      <c r="AM152" s="44"/>
      <c r="AN152" s="44"/>
      <c r="AO152" s="44"/>
      <c r="AP152" s="37" t="s">
        <v>67</v>
      </c>
      <c r="AQ152" s="37"/>
      <c r="AR152" s="37"/>
      <c r="AS152" s="37"/>
      <c r="AT152" s="37"/>
      <c r="AU152" s="37" t="s">
        <v>68</v>
      </c>
      <c r="AV152" s="37"/>
      <c r="AW152" s="37"/>
      <c r="AX152" s="37"/>
      <c r="AY152" s="37"/>
      <c r="AZ152" s="44" t="s">
        <v>122</v>
      </c>
      <c r="BA152" s="44"/>
      <c r="BB152" s="44"/>
      <c r="BC152" s="44"/>
      <c r="BD152" s="44"/>
      <c r="BE152" s="37" t="s">
        <v>58</v>
      </c>
      <c r="BF152" s="37"/>
      <c r="BG152" s="37"/>
      <c r="BH152" s="37"/>
      <c r="BI152" s="37"/>
      <c r="BJ152" s="37" t="s">
        <v>59</v>
      </c>
      <c r="BK152" s="37"/>
      <c r="BL152" s="37"/>
      <c r="BM152" s="37"/>
      <c r="BN152" s="37"/>
      <c r="BO152" s="44" t="s">
        <v>122</v>
      </c>
      <c r="BP152" s="44"/>
      <c r="BQ152" s="44"/>
      <c r="BR152" s="44"/>
      <c r="BS152" s="44"/>
      <c r="CA152" s="1" t="s">
        <v>44</v>
      </c>
    </row>
    <row r="153" spans="1:79" s="99" customFormat="1" ht="33.75" customHeight="1">
      <c r="A153" s="110">
        <v>1</v>
      </c>
      <c r="B153" s="110"/>
      <c r="C153" s="110"/>
      <c r="D153" s="110"/>
      <c r="E153" s="110"/>
      <c r="F153" s="110"/>
      <c r="G153" s="122"/>
      <c r="H153" s="122"/>
      <c r="I153" s="122"/>
      <c r="J153" s="122"/>
      <c r="K153" s="122"/>
      <c r="L153" s="122"/>
      <c r="M153" s="122"/>
      <c r="N153" s="122"/>
      <c r="O153" s="122"/>
      <c r="P153" s="122"/>
      <c r="Q153" s="122"/>
      <c r="R153" s="122"/>
      <c r="S153" s="122"/>
      <c r="T153" s="123" t="s">
        <v>190</v>
      </c>
      <c r="U153" s="124"/>
      <c r="V153" s="124"/>
      <c r="W153" s="124"/>
      <c r="X153" s="124"/>
      <c r="Y153" s="124"/>
      <c r="Z153" s="125"/>
      <c r="AA153" s="121">
        <v>142571</v>
      </c>
      <c r="AB153" s="121"/>
      <c r="AC153" s="121"/>
      <c r="AD153" s="121"/>
      <c r="AE153" s="121"/>
      <c r="AF153" s="121">
        <v>1000</v>
      </c>
      <c r="AG153" s="121"/>
      <c r="AH153" s="121"/>
      <c r="AI153" s="121"/>
      <c r="AJ153" s="121"/>
      <c r="AK153" s="121">
        <f>IF(ISNUMBER(AA153),AA153,0)+IF(ISNUMBER(AF153),AF153,0)</f>
        <v>143571</v>
      </c>
      <c r="AL153" s="121"/>
      <c r="AM153" s="121"/>
      <c r="AN153" s="121"/>
      <c r="AO153" s="121"/>
      <c r="AP153" s="121">
        <v>0</v>
      </c>
      <c r="AQ153" s="121"/>
      <c r="AR153" s="121"/>
      <c r="AS153" s="121"/>
      <c r="AT153" s="121"/>
      <c r="AU153" s="121">
        <v>0</v>
      </c>
      <c r="AV153" s="121"/>
      <c r="AW153" s="121"/>
      <c r="AX153" s="121"/>
      <c r="AY153" s="121"/>
      <c r="AZ153" s="121">
        <f>IF(ISNUMBER(AP153),AP153,0)+IF(ISNUMBER(AU153),AU153,0)</f>
        <v>0</v>
      </c>
      <c r="BA153" s="121"/>
      <c r="BB153" s="121"/>
      <c r="BC153" s="121"/>
      <c r="BD153" s="121"/>
      <c r="BE153" s="121">
        <v>0</v>
      </c>
      <c r="BF153" s="121"/>
      <c r="BG153" s="121"/>
      <c r="BH153" s="121"/>
      <c r="BI153" s="121"/>
      <c r="BJ153" s="121">
        <v>0</v>
      </c>
      <c r="BK153" s="121"/>
      <c r="BL153" s="121"/>
      <c r="BM153" s="121"/>
      <c r="BN153" s="121"/>
      <c r="BO153" s="121">
        <f>IF(ISNUMBER(BE153),BE153,0)+IF(ISNUMBER(BJ153),BJ153,0)</f>
        <v>0</v>
      </c>
      <c r="BP153" s="121"/>
      <c r="BQ153" s="121"/>
      <c r="BR153" s="121"/>
      <c r="BS153" s="121"/>
      <c r="CA153" s="99" t="s">
        <v>45</v>
      </c>
    </row>
    <row r="154" spans="1:79" s="99" customFormat="1" ht="33.75" customHeight="1">
      <c r="A154" s="110">
        <v>2</v>
      </c>
      <c r="B154" s="110"/>
      <c r="C154" s="110"/>
      <c r="D154" s="110"/>
      <c r="E154" s="110"/>
      <c r="F154" s="110"/>
      <c r="G154" s="122"/>
      <c r="H154" s="122"/>
      <c r="I154" s="122"/>
      <c r="J154" s="122"/>
      <c r="K154" s="122"/>
      <c r="L154" s="122"/>
      <c r="M154" s="122"/>
      <c r="N154" s="122"/>
      <c r="O154" s="122"/>
      <c r="P154" s="122"/>
      <c r="Q154" s="122"/>
      <c r="R154" s="122"/>
      <c r="S154" s="122"/>
      <c r="T154" s="123" t="s">
        <v>191</v>
      </c>
      <c r="U154" s="93"/>
      <c r="V154" s="93"/>
      <c r="W154" s="93"/>
      <c r="X154" s="93"/>
      <c r="Y154" s="93"/>
      <c r="Z154" s="94"/>
      <c r="AA154" s="121">
        <v>0</v>
      </c>
      <c r="AB154" s="121"/>
      <c r="AC154" s="121"/>
      <c r="AD154" s="121"/>
      <c r="AE154" s="121"/>
      <c r="AF154" s="121">
        <v>0</v>
      </c>
      <c r="AG154" s="121"/>
      <c r="AH154" s="121"/>
      <c r="AI154" s="121"/>
      <c r="AJ154" s="121"/>
      <c r="AK154" s="121">
        <f>IF(ISNUMBER(AA154),AA154,0)+IF(ISNUMBER(AF154),AF154,0)</f>
        <v>0</v>
      </c>
      <c r="AL154" s="121"/>
      <c r="AM154" s="121"/>
      <c r="AN154" s="121"/>
      <c r="AO154" s="121"/>
      <c r="AP154" s="121">
        <v>0</v>
      </c>
      <c r="AQ154" s="121"/>
      <c r="AR154" s="121"/>
      <c r="AS154" s="121"/>
      <c r="AT154" s="121"/>
      <c r="AU154" s="121">
        <v>0</v>
      </c>
      <c r="AV154" s="121"/>
      <c r="AW154" s="121"/>
      <c r="AX154" s="121"/>
      <c r="AY154" s="121"/>
      <c r="AZ154" s="121">
        <f>IF(ISNUMBER(AP154),AP154,0)+IF(ISNUMBER(AU154),AU154,0)</f>
        <v>0</v>
      </c>
      <c r="BA154" s="121"/>
      <c r="BB154" s="121"/>
      <c r="BC154" s="121"/>
      <c r="BD154" s="121"/>
      <c r="BE154" s="121">
        <v>0</v>
      </c>
      <c r="BF154" s="121"/>
      <c r="BG154" s="121"/>
      <c r="BH154" s="121"/>
      <c r="BI154" s="121"/>
      <c r="BJ154" s="121">
        <v>0</v>
      </c>
      <c r="BK154" s="121"/>
      <c r="BL154" s="121"/>
      <c r="BM154" s="121"/>
      <c r="BN154" s="121"/>
      <c r="BO154" s="121">
        <f>IF(ISNUMBER(BE154),BE154,0)+IF(ISNUMBER(BJ154),BJ154,0)</f>
        <v>0</v>
      </c>
      <c r="BP154" s="121"/>
      <c r="BQ154" s="121"/>
      <c r="BR154" s="121"/>
      <c r="BS154" s="121"/>
    </row>
    <row r="155" spans="1:79" s="99" customFormat="1" ht="33.75" customHeight="1">
      <c r="A155" s="110">
        <v>3</v>
      </c>
      <c r="B155" s="110"/>
      <c r="C155" s="110"/>
      <c r="D155" s="110"/>
      <c r="E155" s="110"/>
      <c r="F155" s="110"/>
      <c r="G155" s="122"/>
      <c r="H155" s="122"/>
      <c r="I155" s="122"/>
      <c r="J155" s="122"/>
      <c r="K155" s="122"/>
      <c r="L155" s="122"/>
      <c r="M155" s="122"/>
      <c r="N155" s="122"/>
      <c r="O155" s="122"/>
      <c r="P155" s="122"/>
      <c r="Q155" s="122"/>
      <c r="R155" s="122"/>
      <c r="S155" s="122"/>
      <c r="T155" s="123" t="s">
        <v>192</v>
      </c>
      <c r="U155" s="93"/>
      <c r="V155" s="93"/>
      <c r="W155" s="93"/>
      <c r="X155" s="93"/>
      <c r="Y155" s="93"/>
      <c r="Z155" s="94"/>
      <c r="AA155" s="121">
        <v>0</v>
      </c>
      <c r="AB155" s="121"/>
      <c r="AC155" s="121"/>
      <c r="AD155" s="121"/>
      <c r="AE155" s="121"/>
      <c r="AF155" s="121">
        <v>0</v>
      </c>
      <c r="AG155" s="121"/>
      <c r="AH155" s="121"/>
      <c r="AI155" s="121"/>
      <c r="AJ155" s="121"/>
      <c r="AK155" s="121">
        <f>IF(ISNUMBER(AA155),AA155,0)+IF(ISNUMBER(AF155),AF155,0)</f>
        <v>0</v>
      </c>
      <c r="AL155" s="121"/>
      <c r="AM155" s="121"/>
      <c r="AN155" s="121"/>
      <c r="AO155" s="121"/>
      <c r="AP155" s="121">
        <v>151116</v>
      </c>
      <c r="AQ155" s="121"/>
      <c r="AR155" s="121"/>
      <c r="AS155" s="121"/>
      <c r="AT155" s="121"/>
      <c r="AU155" s="121">
        <v>515</v>
      </c>
      <c r="AV155" s="121"/>
      <c r="AW155" s="121"/>
      <c r="AX155" s="121"/>
      <c r="AY155" s="121"/>
      <c r="AZ155" s="121">
        <f>IF(ISNUMBER(AP155),AP155,0)+IF(ISNUMBER(AU155),AU155,0)</f>
        <v>151631</v>
      </c>
      <c r="BA155" s="121"/>
      <c r="BB155" s="121"/>
      <c r="BC155" s="121"/>
      <c r="BD155" s="121"/>
      <c r="BE155" s="121">
        <v>333000</v>
      </c>
      <c r="BF155" s="121"/>
      <c r="BG155" s="121"/>
      <c r="BH155" s="121"/>
      <c r="BI155" s="121"/>
      <c r="BJ155" s="121">
        <v>0</v>
      </c>
      <c r="BK155" s="121"/>
      <c r="BL155" s="121"/>
      <c r="BM155" s="121"/>
      <c r="BN155" s="121"/>
      <c r="BO155" s="121">
        <f>IF(ISNUMBER(BE155),BE155,0)+IF(ISNUMBER(BJ155),BJ155,0)</f>
        <v>333000</v>
      </c>
      <c r="BP155" s="121"/>
      <c r="BQ155" s="121"/>
      <c r="BR155" s="121"/>
      <c r="BS155" s="121"/>
    </row>
    <row r="156" spans="1:79" s="6" customFormat="1" ht="12.75" customHeight="1">
      <c r="A156" s="88"/>
      <c r="B156" s="88"/>
      <c r="C156" s="88"/>
      <c r="D156" s="88"/>
      <c r="E156" s="88"/>
      <c r="F156" s="88"/>
      <c r="G156" s="126" t="s">
        <v>147</v>
      </c>
      <c r="H156" s="126"/>
      <c r="I156" s="126"/>
      <c r="J156" s="126"/>
      <c r="K156" s="126"/>
      <c r="L156" s="126"/>
      <c r="M156" s="126"/>
      <c r="N156" s="126"/>
      <c r="O156" s="126"/>
      <c r="P156" s="126"/>
      <c r="Q156" s="126"/>
      <c r="R156" s="126"/>
      <c r="S156" s="126"/>
      <c r="T156" s="127"/>
      <c r="U156" s="101"/>
      <c r="V156" s="101"/>
      <c r="W156" s="101"/>
      <c r="X156" s="101"/>
      <c r="Y156" s="101"/>
      <c r="Z156" s="102"/>
      <c r="AA156" s="120">
        <v>142571</v>
      </c>
      <c r="AB156" s="120"/>
      <c r="AC156" s="120"/>
      <c r="AD156" s="120"/>
      <c r="AE156" s="120"/>
      <c r="AF156" s="120">
        <v>1000</v>
      </c>
      <c r="AG156" s="120"/>
      <c r="AH156" s="120"/>
      <c r="AI156" s="120"/>
      <c r="AJ156" s="120"/>
      <c r="AK156" s="120">
        <f>IF(ISNUMBER(AA156),AA156,0)+IF(ISNUMBER(AF156),AF156,0)</f>
        <v>143571</v>
      </c>
      <c r="AL156" s="120"/>
      <c r="AM156" s="120"/>
      <c r="AN156" s="120"/>
      <c r="AO156" s="120"/>
      <c r="AP156" s="120">
        <v>151116</v>
      </c>
      <c r="AQ156" s="120"/>
      <c r="AR156" s="120"/>
      <c r="AS156" s="120"/>
      <c r="AT156" s="120"/>
      <c r="AU156" s="120">
        <v>515</v>
      </c>
      <c r="AV156" s="120"/>
      <c r="AW156" s="120"/>
      <c r="AX156" s="120"/>
      <c r="AY156" s="120"/>
      <c r="AZ156" s="120">
        <f>IF(ISNUMBER(AP156),AP156,0)+IF(ISNUMBER(AU156),AU156,0)</f>
        <v>151631</v>
      </c>
      <c r="BA156" s="120"/>
      <c r="BB156" s="120"/>
      <c r="BC156" s="120"/>
      <c r="BD156" s="120"/>
      <c r="BE156" s="120">
        <v>333000</v>
      </c>
      <c r="BF156" s="120"/>
      <c r="BG156" s="120"/>
      <c r="BH156" s="120"/>
      <c r="BI156" s="120"/>
      <c r="BJ156" s="120">
        <v>0</v>
      </c>
      <c r="BK156" s="120"/>
      <c r="BL156" s="120"/>
      <c r="BM156" s="120"/>
      <c r="BN156" s="120"/>
      <c r="BO156" s="120">
        <f>IF(ISNUMBER(BE156),BE156,0)+IF(ISNUMBER(BJ156),BJ156,0)</f>
        <v>333000</v>
      </c>
      <c r="BP156" s="120"/>
      <c r="BQ156" s="120"/>
      <c r="BR156" s="120"/>
      <c r="BS156" s="120"/>
    </row>
    <row r="158" spans="1:79" ht="13.5" customHeight="1">
      <c r="A158" s="42" t="s">
        <v>239</v>
      </c>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row>
    <row r="159" spans="1:79" ht="15" customHeight="1">
      <c r="A159" s="53" t="s">
        <v>206</v>
      </c>
      <c r="B159" s="53"/>
      <c r="C159" s="53"/>
      <c r="D159" s="53"/>
      <c r="E159" s="53"/>
      <c r="F159" s="53"/>
      <c r="G159" s="53"/>
      <c r="H159" s="53"/>
      <c r="I159" s="53"/>
      <c r="J159" s="53"/>
      <c r="K159" s="53"/>
      <c r="L159" s="53"/>
      <c r="M159" s="53"/>
      <c r="N159" s="53"/>
      <c r="O159" s="53"/>
      <c r="P159" s="53"/>
      <c r="Q159" s="53"/>
      <c r="R159" s="53"/>
      <c r="S159" s="53"/>
      <c r="T159" s="53"/>
      <c r="U159" s="53"/>
      <c r="V159" s="53"/>
      <c r="W159" s="53"/>
      <c r="X159" s="53"/>
      <c r="Y159" s="53"/>
      <c r="Z159" s="53"/>
      <c r="AA159" s="53"/>
      <c r="AB159" s="53"/>
      <c r="AC159" s="53"/>
      <c r="AD159" s="53"/>
      <c r="AE159" s="53"/>
      <c r="AF159" s="53"/>
      <c r="AG159" s="53"/>
      <c r="AH159" s="53"/>
      <c r="AI159" s="53"/>
      <c r="AJ159" s="53"/>
      <c r="AK159" s="53"/>
      <c r="AL159" s="53"/>
      <c r="AM159" s="53"/>
      <c r="AN159" s="53"/>
      <c r="AO159" s="53"/>
      <c r="AP159" s="53"/>
      <c r="AQ159" s="53"/>
      <c r="AR159" s="53"/>
      <c r="AS159" s="53"/>
      <c r="AT159" s="53"/>
      <c r="AU159" s="53"/>
      <c r="AV159" s="53"/>
      <c r="AW159" s="53"/>
      <c r="AX159" s="53"/>
      <c r="AY159" s="53"/>
      <c r="AZ159" s="53"/>
      <c r="BA159" s="53"/>
      <c r="BB159" s="53"/>
      <c r="BC159" s="53"/>
      <c r="BD159" s="53"/>
    </row>
    <row r="160" spans="1:79" ht="15" customHeight="1">
      <c r="A160" s="36" t="s">
        <v>6</v>
      </c>
      <c r="B160" s="36"/>
      <c r="C160" s="36"/>
      <c r="D160" s="36"/>
      <c r="E160" s="36"/>
      <c r="F160" s="36"/>
      <c r="G160" s="36" t="s">
        <v>126</v>
      </c>
      <c r="H160" s="36"/>
      <c r="I160" s="36"/>
      <c r="J160" s="36"/>
      <c r="K160" s="36"/>
      <c r="L160" s="36"/>
      <c r="M160" s="36"/>
      <c r="N160" s="36"/>
      <c r="O160" s="36"/>
      <c r="P160" s="36"/>
      <c r="Q160" s="36"/>
      <c r="R160" s="36"/>
      <c r="S160" s="36"/>
      <c r="T160" s="36" t="s">
        <v>13</v>
      </c>
      <c r="U160" s="36"/>
      <c r="V160" s="36"/>
      <c r="W160" s="36"/>
      <c r="X160" s="36"/>
      <c r="Y160" s="36"/>
      <c r="Z160" s="36"/>
      <c r="AA160" s="30" t="s">
        <v>228</v>
      </c>
      <c r="AB160" s="75"/>
      <c r="AC160" s="75"/>
      <c r="AD160" s="75"/>
      <c r="AE160" s="75"/>
      <c r="AF160" s="75"/>
      <c r="AG160" s="75"/>
      <c r="AH160" s="75"/>
      <c r="AI160" s="75"/>
      <c r="AJ160" s="75"/>
      <c r="AK160" s="75"/>
      <c r="AL160" s="75"/>
      <c r="AM160" s="75"/>
      <c r="AN160" s="75"/>
      <c r="AO160" s="76"/>
      <c r="AP160" s="30" t="s">
        <v>233</v>
      </c>
      <c r="AQ160" s="31"/>
      <c r="AR160" s="31"/>
      <c r="AS160" s="31"/>
      <c r="AT160" s="31"/>
      <c r="AU160" s="31"/>
      <c r="AV160" s="31"/>
      <c r="AW160" s="31"/>
      <c r="AX160" s="31"/>
      <c r="AY160" s="31"/>
      <c r="AZ160" s="31"/>
      <c r="BA160" s="31"/>
      <c r="BB160" s="31"/>
      <c r="BC160" s="31"/>
      <c r="BD160" s="32"/>
    </row>
    <row r="161" spans="1:79" ht="32.1" customHeight="1">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t="s">
        <v>4</v>
      </c>
      <c r="AB161" s="36"/>
      <c r="AC161" s="36"/>
      <c r="AD161" s="36"/>
      <c r="AE161" s="36"/>
      <c r="AF161" s="36" t="s">
        <v>3</v>
      </c>
      <c r="AG161" s="36"/>
      <c r="AH161" s="36"/>
      <c r="AI161" s="36"/>
      <c r="AJ161" s="36"/>
      <c r="AK161" s="36" t="s">
        <v>89</v>
      </c>
      <c r="AL161" s="36"/>
      <c r="AM161" s="36"/>
      <c r="AN161" s="36"/>
      <c r="AO161" s="36"/>
      <c r="AP161" s="36" t="s">
        <v>4</v>
      </c>
      <c r="AQ161" s="36"/>
      <c r="AR161" s="36"/>
      <c r="AS161" s="36"/>
      <c r="AT161" s="36"/>
      <c r="AU161" s="36" t="s">
        <v>3</v>
      </c>
      <c r="AV161" s="36"/>
      <c r="AW161" s="36"/>
      <c r="AX161" s="36"/>
      <c r="AY161" s="36"/>
      <c r="AZ161" s="36" t="s">
        <v>96</v>
      </c>
      <c r="BA161" s="36"/>
      <c r="BB161" s="36"/>
      <c r="BC161" s="36"/>
      <c r="BD161" s="36"/>
    </row>
    <row r="162" spans="1:79" ht="15" customHeight="1">
      <c r="A162" s="36">
        <v>1</v>
      </c>
      <c r="B162" s="36"/>
      <c r="C162" s="36"/>
      <c r="D162" s="36"/>
      <c r="E162" s="36"/>
      <c r="F162" s="36"/>
      <c r="G162" s="36">
        <v>2</v>
      </c>
      <c r="H162" s="36"/>
      <c r="I162" s="36"/>
      <c r="J162" s="36"/>
      <c r="K162" s="36"/>
      <c r="L162" s="36"/>
      <c r="M162" s="36"/>
      <c r="N162" s="36"/>
      <c r="O162" s="36"/>
      <c r="P162" s="36"/>
      <c r="Q162" s="36"/>
      <c r="R162" s="36"/>
      <c r="S162" s="36"/>
      <c r="T162" s="36">
        <v>3</v>
      </c>
      <c r="U162" s="36"/>
      <c r="V162" s="36"/>
      <c r="W162" s="36"/>
      <c r="X162" s="36"/>
      <c r="Y162" s="36"/>
      <c r="Z162" s="36"/>
      <c r="AA162" s="36">
        <v>4</v>
      </c>
      <c r="AB162" s="36"/>
      <c r="AC162" s="36"/>
      <c r="AD162" s="36"/>
      <c r="AE162" s="36"/>
      <c r="AF162" s="36">
        <v>5</v>
      </c>
      <c r="AG162" s="36"/>
      <c r="AH162" s="36"/>
      <c r="AI162" s="36"/>
      <c r="AJ162" s="36"/>
      <c r="AK162" s="36">
        <v>6</v>
      </c>
      <c r="AL162" s="36"/>
      <c r="AM162" s="36"/>
      <c r="AN162" s="36"/>
      <c r="AO162" s="36"/>
      <c r="AP162" s="36">
        <v>7</v>
      </c>
      <c r="AQ162" s="36"/>
      <c r="AR162" s="36"/>
      <c r="AS162" s="36"/>
      <c r="AT162" s="36"/>
      <c r="AU162" s="36">
        <v>8</v>
      </c>
      <c r="AV162" s="36"/>
      <c r="AW162" s="36"/>
      <c r="AX162" s="36"/>
      <c r="AY162" s="36"/>
      <c r="AZ162" s="36">
        <v>9</v>
      </c>
      <c r="BA162" s="36"/>
      <c r="BB162" s="36"/>
      <c r="BC162" s="36"/>
      <c r="BD162" s="36"/>
    </row>
    <row r="163" spans="1:79" s="1" customFormat="1" ht="12" hidden="1" customHeight="1">
      <c r="A163" s="38" t="s">
        <v>69</v>
      </c>
      <c r="B163" s="38"/>
      <c r="C163" s="38"/>
      <c r="D163" s="38"/>
      <c r="E163" s="38"/>
      <c r="F163" s="38"/>
      <c r="G163" s="73" t="s">
        <v>57</v>
      </c>
      <c r="H163" s="73"/>
      <c r="I163" s="73"/>
      <c r="J163" s="73"/>
      <c r="K163" s="73"/>
      <c r="L163" s="73"/>
      <c r="M163" s="73"/>
      <c r="N163" s="73"/>
      <c r="O163" s="73"/>
      <c r="P163" s="73"/>
      <c r="Q163" s="73"/>
      <c r="R163" s="73"/>
      <c r="S163" s="73"/>
      <c r="T163" s="73" t="s">
        <v>79</v>
      </c>
      <c r="U163" s="73"/>
      <c r="V163" s="73"/>
      <c r="W163" s="73"/>
      <c r="X163" s="73"/>
      <c r="Y163" s="73"/>
      <c r="Z163" s="73"/>
      <c r="AA163" s="37" t="s">
        <v>60</v>
      </c>
      <c r="AB163" s="37"/>
      <c r="AC163" s="37"/>
      <c r="AD163" s="37"/>
      <c r="AE163" s="37"/>
      <c r="AF163" s="37" t="s">
        <v>61</v>
      </c>
      <c r="AG163" s="37"/>
      <c r="AH163" s="37"/>
      <c r="AI163" s="37"/>
      <c r="AJ163" s="37"/>
      <c r="AK163" s="44" t="s">
        <v>122</v>
      </c>
      <c r="AL163" s="44"/>
      <c r="AM163" s="44"/>
      <c r="AN163" s="44"/>
      <c r="AO163" s="44"/>
      <c r="AP163" s="37" t="s">
        <v>62</v>
      </c>
      <c r="AQ163" s="37"/>
      <c r="AR163" s="37"/>
      <c r="AS163" s="37"/>
      <c r="AT163" s="37"/>
      <c r="AU163" s="37" t="s">
        <v>63</v>
      </c>
      <c r="AV163" s="37"/>
      <c r="AW163" s="37"/>
      <c r="AX163" s="37"/>
      <c r="AY163" s="37"/>
      <c r="AZ163" s="44" t="s">
        <v>122</v>
      </c>
      <c r="BA163" s="44"/>
      <c r="BB163" s="44"/>
      <c r="BC163" s="44"/>
      <c r="BD163" s="44"/>
      <c r="CA163" s="1" t="s">
        <v>46</v>
      </c>
    </row>
    <row r="164" spans="1:79" s="99" customFormat="1" ht="33.75" customHeight="1">
      <c r="A164" s="110">
        <v>1</v>
      </c>
      <c r="B164" s="110"/>
      <c r="C164" s="110"/>
      <c r="D164" s="110"/>
      <c r="E164" s="110"/>
      <c r="F164" s="110"/>
      <c r="G164" s="122"/>
      <c r="H164" s="122"/>
      <c r="I164" s="122"/>
      <c r="J164" s="122"/>
      <c r="K164" s="122"/>
      <c r="L164" s="122"/>
      <c r="M164" s="122"/>
      <c r="N164" s="122"/>
      <c r="O164" s="122"/>
      <c r="P164" s="122"/>
      <c r="Q164" s="122"/>
      <c r="R164" s="122"/>
      <c r="S164" s="122"/>
      <c r="T164" s="123" t="s">
        <v>190</v>
      </c>
      <c r="U164" s="124"/>
      <c r="V164" s="124"/>
      <c r="W164" s="124"/>
      <c r="X164" s="124"/>
      <c r="Y164" s="124"/>
      <c r="Z164" s="125"/>
      <c r="AA164" s="121">
        <v>0</v>
      </c>
      <c r="AB164" s="121"/>
      <c r="AC164" s="121"/>
      <c r="AD164" s="121"/>
      <c r="AE164" s="121"/>
      <c r="AF164" s="121">
        <v>0</v>
      </c>
      <c r="AG164" s="121"/>
      <c r="AH164" s="121"/>
      <c r="AI164" s="121"/>
      <c r="AJ164" s="121"/>
      <c r="AK164" s="121">
        <f>IF(ISNUMBER(AA164),AA164,0)+IF(ISNUMBER(AF164),AF164,0)</f>
        <v>0</v>
      </c>
      <c r="AL164" s="121"/>
      <c r="AM164" s="121"/>
      <c r="AN164" s="121"/>
      <c r="AO164" s="121"/>
      <c r="AP164" s="121">
        <v>0</v>
      </c>
      <c r="AQ164" s="121"/>
      <c r="AR164" s="121"/>
      <c r="AS164" s="121"/>
      <c r="AT164" s="121"/>
      <c r="AU164" s="121">
        <v>0</v>
      </c>
      <c r="AV164" s="121"/>
      <c r="AW164" s="121"/>
      <c r="AX164" s="121"/>
      <c r="AY164" s="121"/>
      <c r="AZ164" s="121">
        <f>IF(ISNUMBER(AP164),AP164,0)+IF(ISNUMBER(AU164),AU164,0)</f>
        <v>0</v>
      </c>
      <c r="BA164" s="121"/>
      <c r="BB164" s="121"/>
      <c r="BC164" s="121"/>
      <c r="BD164" s="121"/>
      <c r="CA164" s="99" t="s">
        <v>47</v>
      </c>
    </row>
    <row r="165" spans="1:79" s="99" customFormat="1" ht="33.75" customHeight="1">
      <c r="A165" s="110">
        <v>2</v>
      </c>
      <c r="B165" s="110"/>
      <c r="C165" s="110"/>
      <c r="D165" s="110"/>
      <c r="E165" s="110"/>
      <c r="F165" s="110"/>
      <c r="G165" s="122"/>
      <c r="H165" s="122"/>
      <c r="I165" s="122"/>
      <c r="J165" s="122"/>
      <c r="K165" s="122"/>
      <c r="L165" s="122"/>
      <c r="M165" s="122"/>
      <c r="N165" s="122"/>
      <c r="O165" s="122"/>
      <c r="P165" s="122"/>
      <c r="Q165" s="122"/>
      <c r="R165" s="122"/>
      <c r="S165" s="122"/>
      <c r="T165" s="123" t="s">
        <v>191</v>
      </c>
      <c r="U165" s="93"/>
      <c r="V165" s="93"/>
      <c r="W165" s="93"/>
      <c r="X165" s="93"/>
      <c r="Y165" s="93"/>
      <c r="Z165" s="94"/>
      <c r="AA165" s="121">
        <v>0</v>
      </c>
      <c r="AB165" s="121"/>
      <c r="AC165" s="121"/>
      <c r="AD165" s="121"/>
      <c r="AE165" s="121"/>
      <c r="AF165" s="121">
        <v>0</v>
      </c>
      <c r="AG165" s="121"/>
      <c r="AH165" s="121"/>
      <c r="AI165" s="121"/>
      <c r="AJ165" s="121"/>
      <c r="AK165" s="121">
        <f>IF(ISNUMBER(AA165),AA165,0)+IF(ISNUMBER(AF165),AF165,0)</f>
        <v>0</v>
      </c>
      <c r="AL165" s="121"/>
      <c r="AM165" s="121"/>
      <c r="AN165" s="121"/>
      <c r="AO165" s="121"/>
      <c r="AP165" s="121">
        <v>390000</v>
      </c>
      <c r="AQ165" s="121"/>
      <c r="AR165" s="121"/>
      <c r="AS165" s="121"/>
      <c r="AT165" s="121"/>
      <c r="AU165" s="121">
        <v>0</v>
      </c>
      <c r="AV165" s="121"/>
      <c r="AW165" s="121"/>
      <c r="AX165" s="121"/>
      <c r="AY165" s="121"/>
      <c r="AZ165" s="121">
        <f>IF(ISNUMBER(AP165),AP165,0)+IF(ISNUMBER(AU165),AU165,0)</f>
        <v>390000</v>
      </c>
      <c r="BA165" s="121"/>
      <c r="BB165" s="121"/>
      <c r="BC165" s="121"/>
      <c r="BD165" s="121"/>
    </row>
    <row r="166" spans="1:79" s="99" customFormat="1" ht="33.75" customHeight="1">
      <c r="A166" s="110">
        <v>3</v>
      </c>
      <c r="B166" s="110"/>
      <c r="C166" s="110"/>
      <c r="D166" s="110"/>
      <c r="E166" s="110"/>
      <c r="F166" s="110"/>
      <c r="G166" s="122"/>
      <c r="H166" s="122"/>
      <c r="I166" s="122"/>
      <c r="J166" s="122"/>
      <c r="K166" s="122"/>
      <c r="L166" s="122"/>
      <c r="M166" s="122"/>
      <c r="N166" s="122"/>
      <c r="O166" s="122"/>
      <c r="P166" s="122"/>
      <c r="Q166" s="122"/>
      <c r="R166" s="122"/>
      <c r="S166" s="122"/>
      <c r="T166" s="123" t="s">
        <v>192</v>
      </c>
      <c r="U166" s="93"/>
      <c r="V166" s="93"/>
      <c r="W166" s="93"/>
      <c r="X166" s="93"/>
      <c r="Y166" s="93"/>
      <c r="Z166" s="94"/>
      <c r="AA166" s="121">
        <v>370000</v>
      </c>
      <c r="AB166" s="121"/>
      <c r="AC166" s="121"/>
      <c r="AD166" s="121"/>
      <c r="AE166" s="121"/>
      <c r="AF166" s="121">
        <v>0</v>
      </c>
      <c r="AG166" s="121"/>
      <c r="AH166" s="121"/>
      <c r="AI166" s="121"/>
      <c r="AJ166" s="121"/>
      <c r="AK166" s="121">
        <f>IF(ISNUMBER(AA166),AA166,0)+IF(ISNUMBER(AF166),AF166,0)</f>
        <v>370000</v>
      </c>
      <c r="AL166" s="121"/>
      <c r="AM166" s="121"/>
      <c r="AN166" s="121"/>
      <c r="AO166" s="121"/>
      <c r="AP166" s="121">
        <v>0</v>
      </c>
      <c r="AQ166" s="121"/>
      <c r="AR166" s="121"/>
      <c r="AS166" s="121"/>
      <c r="AT166" s="121"/>
      <c r="AU166" s="121">
        <v>0</v>
      </c>
      <c r="AV166" s="121"/>
      <c r="AW166" s="121"/>
      <c r="AX166" s="121"/>
      <c r="AY166" s="121"/>
      <c r="AZ166" s="121">
        <f>IF(ISNUMBER(AP166),AP166,0)+IF(ISNUMBER(AU166),AU166,0)</f>
        <v>0</v>
      </c>
      <c r="BA166" s="121"/>
      <c r="BB166" s="121"/>
      <c r="BC166" s="121"/>
      <c r="BD166" s="121"/>
    </row>
    <row r="167" spans="1:79" s="6" customFormat="1">
      <c r="A167" s="88"/>
      <c r="B167" s="88"/>
      <c r="C167" s="88"/>
      <c r="D167" s="88"/>
      <c r="E167" s="88"/>
      <c r="F167" s="88"/>
      <c r="G167" s="126" t="s">
        <v>147</v>
      </c>
      <c r="H167" s="126"/>
      <c r="I167" s="126"/>
      <c r="J167" s="126"/>
      <c r="K167" s="126"/>
      <c r="L167" s="126"/>
      <c r="M167" s="126"/>
      <c r="N167" s="126"/>
      <c r="O167" s="126"/>
      <c r="P167" s="126"/>
      <c r="Q167" s="126"/>
      <c r="R167" s="126"/>
      <c r="S167" s="126"/>
      <c r="T167" s="127"/>
      <c r="U167" s="101"/>
      <c r="V167" s="101"/>
      <c r="W167" s="101"/>
      <c r="X167" s="101"/>
      <c r="Y167" s="101"/>
      <c r="Z167" s="102"/>
      <c r="AA167" s="120">
        <v>370000</v>
      </c>
      <c r="AB167" s="120"/>
      <c r="AC167" s="120"/>
      <c r="AD167" s="120"/>
      <c r="AE167" s="120"/>
      <c r="AF167" s="120">
        <v>0</v>
      </c>
      <c r="AG167" s="120"/>
      <c r="AH167" s="120"/>
      <c r="AI167" s="120"/>
      <c r="AJ167" s="120"/>
      <c r="AK167" s="120">
        <f>IF(ISNUMBER(AA167),AA167,0)+IF(ISNUMBER(AF167),AF167,0)</f>
        <v>370000</v>
      </c>
      <c r="AL167" s="120"/>
      <c r="AM167" s="120"/>
      <c r="AN167" s="120"/>
      <c r="AO167" s="120"/>
      <c r="AP167" s="120">
        <v>390000</v>
      </c>
      <c r="AQ167" s="120"/>
      <c r="AR167" s="120"/>
      <c r="AS167" s="120"/>
      <c r="AT167" s="120"/>
      <c r="AU167" s="120">
        <v>0</v>
      </c>
      <c r="AV167" s="120"/>
      <c r="AW167" s="120"/>
      <c r="AX167" s="120"/>
      <c r="AY167" s="120"/>
      <c r="AZ167" s="120">
        <f>IF(ISNUMBER(AP167),AP167,0)+IF(ISNUMBER(AU167),AU167,0)</f>
        <v>390000</v>
      </c>
      <c r="BA167" s="120"/>
      <c r="BB167" s="120"/>
      <c r="BC167" s="120"/>
      <c r="BD167" s="120"/>
    </row>
    <row r="170" spans="1:79" ht="14.25" customHeight="1">
      <c r="A170" s="42" t="s">
        <v>240</v>
      </c>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row>
    <row r="171" spans="1:79" ht="15" customHeight="1">
      <c r="A171" s="53" t="s">
        <v>206</v>
      </c>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c r="Z171" s="53"/>
      <c r="AA171" s="45"/>
      <c r="AB171" s="45"/>
      <c r="AC171" s="45"/>
      <c r="AD171" s="45"/>
      <c r="AE171" s="45"/>
      <c r="AF171" s="45"/>
      <c r="AG171" s="45"/>
      <c r="AH171" s="45"/>
      <c r="AI171" s="45"/>
      <c r="AJ171" s="45"/>
      <c r="AK171" s="45"/>
      <c r="AL171" s="45"/>
      <c r="AM171" s="45"/>
      <c r="AN171" s="45"/>
      <c r="AO171" s="45"/>
      <c r="AP171" s="45"/>
      <c r="AQ171" s="45"/>
      <c r="AR171" s="45"/>
      <c r="AS171" s="45"/>
      <c r="AT171" s="45"/>
      <c r="AU171" s="45"/>
      <c r="AV171" s="45"/>
      <c r="AW171" s="45"/>
      <c r="AX171" s="45"/>
      <c r="AY171" s="45"/>
      <c r="AZ171" s="45"/>
      <c r="BA171" s="45"/>
      <c r="BB171" s="45"/>
      <c r="BC171" s="45"/>
      <c r="BD171" s="45"/>
      <c r="BE171" s="45"/>
      <c r="BF171" s="45"/>
      <c r="BG171" s="45"/>
      <c r="BH171" s="45"/>
      <c r="BI171" s="45"/>
      <c r="BJ171" s="45"/>
      <c r="BK171" s="45"/>
      <c r="BL171" s="45"/>
      <c r="BM171" s="45"/>
    </row>
    <row r="172" spans="1:79" ht="23.1" customHeight="1">
      <c r="A172" s="36" t="s">
        <v>128</v>
      </c>
      <c r="B172" s="36"/>
      <c r="C172" s="36"/>
      <c r="D172" s="36"/>
      <c r="E172" s="36"/>
      <c r="F172" s="36"/>
      <c r="G172" s="36"/>
      <c r="H172" s="36"/>
      <c r="I172" s="36"/>
      <c r="J172" s="36"/>
      <c r="K172" s="36"/>
      <c r="L172" s="36"/>
      <c r="M172" s="36"/>
      <c r="N172" s="61" t="s">
        <v>129</v>
      </c>
      <c r="O172" s="62"/>
      <c r="P172" s="62"/>
      <c r="Q172" s="62"/>
      <c r="R172" s="62"/>
      <c r="S172" s="62"/>
      <c r="T172" s="62"/>
      <c r="U172" s="63"/>
      <c r="V172" s="61" t="s">
        <v>130</v>
      </c>
      <c r="W172" s="62"/>
      <c r="X172" s="62"/>
      <c r="Y172" s="62"/>
      <c r="Z172" s="63"/>
      <c r="AA172" s="36" t="s">
        <v>207</v>
      </c>
      <c r="AB172" s="36"/>
      <c r="AC172" s="36"/>
      <c r="AD172" s="36"/>
      <c r="AE172" s="36"/>
      <c r="AF172" s="36"/>
      <c r="AG172" s="36"/>
      <c r="AH172" s="36"/>
      <c r="AI172" s="36"/>
      <c r="AJ172" s="36" t="s">
        <v>210</v>
      </c>
      <c r="AK172" s="36"/>
      <c r="AL172" s="36"/>
      <c r="AM172" s="36"/>
      <c r="AN172" s="36"/>
      <c r="AO172" s="36"/>
      <c r="AP172" s="36"/>
      <c r="AQ172" s="36"/>
      <c r="AR172" s="36"/>
      <c r="AS172" s="36" t="s">
        <v>217</v>
      </c>
      <c r="AT172" s="36"/>
      <c r="AU172" s="36"/>
      <c r="AV172" s="36"/>
      <c r="AW172" s="36"/>
      <c r="AX172" s="36"/>
      <c r="AY172" s="36"/>
      <c r="AZ172" s="36"/>
      <c r="BA172" s="36"/>
      <c r="BB172" s="36" t="s">
        <v>228</v>
      </c>
      <c r="BC172" s="36"/>
      <c r="BD172" s="36"/>
      <c r="BE172" s="36"/>
      <c r="BF172" s="36"/>
      <c r="BG172" s="36"/>
      <c r="BH172" s="36"/>
      <c r="BI172" s="36"/>
      <c r="BJ172" s="36"/>
      <c r="BK172" s="36" t="s">
        <v>233</v>
      </c>
      <c r="BL172" s="36"/>
      <c r="BM172" s="36"/>
      <c r="BN172" s="36"/>
      <c r="BO172" s="36"/>
      <c r="BP172" s="36"/>
      <c r="BQ172" s="36"/>
      <c r="BR172" s="36"/>
      <c r="BS172" s="36"/>
    </row>
    <row r="173" spans="1:79" ht="95.25" customHeight="1">
      <c r="A173" s="36"/>
      <c r="B173" s="36"/>
      <c r="C173" s="36"/>
      <c r="D173" s="36"/>
      <c r="E173" s="36"/>
      <c r="F173" s="36"/>
      <c r="G173" s="36"/>
      <c r="H173" s="36"/>
      <c r="I173" s="36"/>
      <c r="J173" s="36"/>
      <c r="K173" s="36"/>
      <c r="L173" s="36"/>
      <c r="M173" s="36"/>
      <c r="N173" s="64"/>
      <c r="O173" s="65"/>
      <c r="P173" s="65"/>
      <c r="Q173" s="65"/>
      <c r="R173" s="65"/>
      <c r="S173" s="65"/>
      <c r="T173" s="65"/>
      <c r="U173" s="66"/>
      <c r="V173" s="64"/>
      <c r="W173" s="65"/>
      <c r="X173" s="65"/>
      <c r="Y173" s="65"/>
      <c r="Z173" s="66"/>
      <c r="AA173" s="49" t="s">
        <v>133</v>
      </c>
      <c r="AB173" s="49"/>
      <c r="AC173" s="49"/>
      <c r="AD173" s="49"/>
      <c r="AE173" s="49"/>
      <c r="AF173" s="49" t="s">
        <v>134</v>
      </c>
      <c r="AG173" s="49"/>
      <c r="AH173" s="49"/>
      <c r="AI173" s="49"/>
      <c r="AJ173" s="49" t="s">
        <v>133</v>
      </c>
      <c r="AK173" s="49"/>
      <c r="AL173" s="49"/>
      <c r="AM173" s="49"/>
      <c r="AN173" s="49"/>
      <c r="AO173" s="49" t="s">
        <v>134</v>
      </c>
      <c r="AP173" s="49"/>
      <c r="AQ173" s="49"/>
      <c r="AR173" s="49"/>
      <c r="AS173" s="49" t="s">
        <v>133</v>
      </c>
      <c r="AT173" s="49"/>
      <c r="AU173" s="49"/>
      <c r="AV173" s="49"/>
      <c r="AW173" s="49"/>
      <c r="AX173" s="49" t="s">
        <v>134</v>
      </c>
      <c r="AY173" s="49"/>
      <c r="AZ173" s="49"/>
      <c r="BA173" s="49"/>
      <c r="BB173" s="49" t="s">
        <v>133</v>
      </c>
      <c r="BC173" s="49"/>
      <c r="BD173" s="49"/>
      <c r="BE173" s="49"/>
      <c r="BF173" s="49"/>
      <c r="BG173" s="49" t="s">
        <v>134</v>
      </c>
      <c r="BH173" s="49"/>
      <c r="BI173" s="49"/>
      <c r="BJ173" s="49"/>
      <c r="BK173" s="49" t="s">
        <v>133</v>
      </c>
      <c r="BL173" s="49"/>
      <c r="BM173" s="49"/>
      <c r="BN173" s="49"/>
      <c r="BO173" s="49"/>
      <c r="BP173" s="49" t="s">
        <v>134</v>
      </c>
      <c r="BQ173" s="49"/>
      <c r="BR173" s="49"/>
      <c r="BS173" s="49"/>
    </row>
    <row r="174" spans="1:79" ht="15" customHeight="1">
      <c r="A174" s="36">
        <v>1</v>
      </c>
      <c r="B174" s="36"/>
      <c r="C174" s="36"/>
      <c r="D174" s="36"/>
      <c r="E174" s="36"/>
      <c r="F174" s="36"/>
      <c r="G174" s="36"/>
      <c r="H174" s="36"/>
      <c r="I174" s="36"/>
      <c r="J174" s="36"/>
      <c r="K174" s="36"/>
      <c r="L174" s="36"/>
      <c r="M174" s="36"/>
      <c r="N174" s="30">
        <v>2</v>
      </c>
      <c r="O174" s="31"/>
      <c r="P174" s="31"/>
      <c r="Q174" s="31"/>
      <c r="R174" s="31"/>
      <c r="S174" s="31"/>
      <c r="T174" s="31"/>
      <c r="U174" s="32"/>
      <c r="V174" s="36">
        <v>3</v>
      </c>
      <c r="W174" s="36"/>
      <c r="X174" s="36"/>
      <c r="Y174" s="36"/>
      <c r="Z174" s="36"/>
      <c r="AA174" s="36">
        <v>4</v>
      </c>
      <c r="AB174" s="36"/>
      <c r="AC174" s="36"/>
      <c r="AD174" s="36"/>
      <c r="AE174" s="36"/>
      <c r="AF174" s="36">
        <v>5</v>
      </c>
      <c r="AG174" s="36"/>
      <c r="AH174" s="36"/>
      <c r="AI174" s="36"/>
      <c r="AJ174" s="36">
        <v>6</v>
      </c>
      <c r="AK174" s="36"/>
      <c r="AL174" s="36"/>
      <c r="AM174" s="36"/>
      <c r="AN174" s="36"/>
      <c r="AO174" s="36">
        <v>7</v>
      </c>
      <c r="AP174" s="36"/>
      <c r="AQ174" s="36"/>
      <c r="AR174" s="36"/>
      <c r="AS174" s="36">
        <v>8</v>
      </c>
      <c r="AT174" s="36"/>
      <c r="AU174" s="36"/>
      <c r="AV174" s="36"/>
      <c r="AW174" s="36"/>
      <c r="AX174" s="36">
        <v>9</v>
      </c>
      <c r="AY174" s="36"/>
      <c r="AZ174" s="36"/>
      <c r="BA174" s="36"/>
      <c r="BB174" s="36">
        <v>10</v>
      </c>
      <c r="BC174" s="36"/>
      <c r="BD174" s="36"/>
      <c r="BE174" s="36"/>
      <c r="BF174" s="36"/>
      <c r="BG174" s="36">
        <v>11</v>
      </c>
      <c r="BH174" s="36"/>
      <c r="BI174" s="36"/>
      <c r="BJ174" s="36"/>
      <c r="BK174" s="36">
        <v>12</v>
      </c>
      <c r="BL174" s="36"/>
      <c r="BM174" s="36"/>
      <c r="BN174" s="36"/>
      <c r="BO174" s="36"/>
      <c r="BP174" s="36">
        <v>13</v>
      </c>
      <c r="BQ174" s="36"/>
      <c r="BR174" s="36"/>
      <c r="BS174" s="36"/>
    </row>
    <row r="175" spans="1:79" s="1" customFormat="1" ht="12" hidden="1" customHeight="1">
      <c r="A175" s="73" t="s">
        <v>146</v>
      </c>
      <c r="B175" s="73"/>
      <c r="C175" s="73"/>
      <c r="D175" s="73"/>
      <c r="E175" s="73"/>
      <c r="F175" s="73"/>
      <c r="G175" s="73"/>
      <c r="H175" s="73"/>
      <c r="I175" s="73"/>
      <c r="J175" s="73"/>
      <c r="K175" s="73"/>
      <c r="L175" s="73"/>
      <c r="M175" s="73"/>
      <c r="N175" s="38" t="s">
        <v>131</v>
      </c>
      <c r="O175" s="38"/>
      <c r="P175" s="38"/>
      <c r="Q175" s="38"/>
      <c r="R175" s="38"/>
      <c r="S175" s="38"/>
      <c r="T175" s="38"/>
      <c r="U175" s="38"/>
      <c r="V175" s="38" t="s">
        <v>132</v>
      </c>
      <c r="W175" s="38"/>
      <c r="X175" s="38"/>
      <c r="Y175" s="38"/>
      <c r="Z175" s="38"/>
      <c r="AA175" s="37" t="s">
        <v>65</v>
      </c>
      <c r="AB175" s="37"/>
      <c r="AC175" s="37"/>
      <c r="AD175" s="37"/>
      <c r="AE175" s="37"/>
      <c r="AF175" s="37" t="s">
        <v>66</v>
      </c>
      <c r="AG175" s="37"/>
      <c r="AH175" s="37"/>
      <c r="AI175" s="37"/>
      <c r="AJ175" s="37" t="s">
        <v>67</v>
      </c>
      <c r="AK175" s="37"/>
      <c r="AL175" s="37"/>
      <c r="AM175" s="37"/>
      <c r="AN175" s="37"/>
      <c r="AO175" s="37" t="s">
        <v>68</v>
      </c>
      <c r="AP175" s="37"/>
      <c r="AQ175" s="37"/>
      <c r="AR175" s="37"/>
      <c r="AS175" s="37" t="s">
        <v>58</v>
      </c>
      <c r="AT175" s="37"/>
      <c r="AU175" s="37"/>
      <c r="AV175" s="37"/>
      <c r="AW175" s="37"/>
      <c r="AX175" s="37" t="s">
        <v>59</v>
      </c>
      <c r="AY175" s="37"/>
      <c r="AZ175" s="37"/>
      <c r="BA175" s="37"/>
      <c r="BB175" s="37" t="s">
        <v>60</v>
      </c>
      <c r="BC175" s="37"/>
      <c r="BD175" s="37"/>
      <c r="BE175" s="37"/>
      <c r="BF175" s="37"/>
      <c r="BG175" s="37" t="s">
        <v>61</v>
      </c>
      <c r="BH175" s="37"/>
      <c r="BI175" s="37"/>
      <c r="BJ175" s="37"/>
      <c r="BK175" s="37" t="s">
        <v>62</v>
      </c>
      <c r="BL175" s="37"/>
      <c r="BM175" s="37"/>
      <c r="BN175" s="37"/>
      <c r="BO175" s="37"/>
      <c r="BP175" s="37" t="s">
        <v>63</v>
      </c>
      <c r="BQ175" s="37"/>
      <c r="BR175" s="37"/>
      <c r="BS175" s="37"/>
      <c r="CA175" s="1" t="s">
        <v>48</v>
      </c>
    </row>
    <row r="176" spans="1:79" s="6" customFormat="1" ht="12.75" customHeight="1">
      <c r="A176" s="126" t="s">
        <v>147</v>
      </c>
      <c r="B176" s="126"/>
      <c r="C176" s="126"/>
      <c r="D176" s="126"/>
      <c r="E176" s="126"/>
      <c r="F176" s="126"/>
      <c r="G176" s="126"/>
      <c r="H176" s="126"/>
      <c r="I176" s="126"/>
      <c r="J176" s="126"/>
      <c r="K176" s="126"/>
      <c r="L176" s="126"/>
      <c r="M176" s="126"/>
      <c r="N176" s="87"/>
      <c r="O176" s="85"/>
      <c r="P176" s="85"/>
      <c r="Q176" s="85"/>
      <c r="R176" s="85"/>
      <c r="S176" s="85"/>
      <c r="T176" s="85"/>
      <c r="U176" s="86"/>
      <c r="V176" s="128"/>
      <c r="W176" s="128"/>
      <c r="X176" s="128"/>
      <c r="Y176" s="128"/>
      <c r="Z176" s="128"/>
      <c r="AA176" s="128"/>
      <c r="AB176" s="128"/>
      <c r="AC176" s="128"/>
      <c r="AD176" s="128"/>
      <c r="AE176" s="128"/>
      <c r="AF176" s="128"/>
      <c r="AG176" s="128"/>
      <c r="AH176" s="128"/>
      <c r="AI176" s="128"/>
      <c r="AJ176" s="128"/>
      <c r="AK176" s="128"/>
      <c r="AL176" s="128"/>
      <c r="AM176" s="128"/>
      <c r="AN176" s="128"/>
      <c r="AO176" s="128"/>
      <c r="AP176" s="128"/>
      <c r="AQ176" s="128"/>
      <c r="AR176" s="128"/>
      <c r="AS176" s="128"/>
      <c r="AT176" s="128"/>
      <c r="AU176" s="128"/>
      <c r="AV176" s="128"/>
      <c r="AW176" s="128"/>
      <c r="AX176" s="128"/>
      <c r="AY176" s="128"/>
      <c r="AZ176" s="128"/>
      <c r="BA176" s="128"/>
      <c r="BB176" s="128"/>
      <c r="BC176" s="128"/>
      <c r="BD176" s="128"/>
      <c r="BE176" s="128"/>
      <c r="BF176" s="128"/>
      <c r="BG176" s="128"/>
      <c r="BH176" s="128"/>
      <c r="BI176" s="128"/>
      <c r="BJ176" s="128"/>
      <c r="BK176" s="128"/>
      <c r="BL176" s="128"/>
      <c r="BM176" s="128"/>
      <c r="BN176" s="128"/>
      <c r="BO176" s="128"/>
      <c r="BP176" s="129"/>
      <c r="BQ176" s="130"/>
      <c r="BR176" s="130"/>
      <c r="BS176" s="131"/>
      <c r="CA176" s="6" t="s">
        <v>49</v>
      </c>
    </row>
    <row r="179" spans="1:79" ht="35.25" customHeight="1">
      <c r="A179" s="42" t="s">
        <v>241</v>
      </c>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row>
    <row r="180" spans="1:79" ht="135" customHeight="1">
      <c r="A180" s="132" t="s">
        <v>194</v>
      </c>
      <c r="B180" s="132"/>
      <c r="C180" s="132"/>
      <c r="D180" s="132"/>
      <c r="E180" s="132"/>
      <c r="F180" s="132"/>
      <c r="G180" s="132"/>
      <c r="H180" s="132"/>
      <c r="I180" s="132"/>
      <c r="J180" s="132"/>
      <c r="K180" s="132"/>
      <c r="L180" s="132"/>
      <c r="M180" s="132"/>
      <c r="N180" s="132"/>
      <c r="O180" s="132"/>
      <c r="P180" s="132"/>
      <c r="Q180" s="132"/>
      <c r="R180" s="132"/>
      <c r="S180" s="132"/>
      <c r="T180" s="132"/>
      <c r="U180" s="132"/>
      <c r="V180" s="132"/>
      <c r="W180" s="132"/>
      <c r="X180" s="132"/>
      <c r="Y180" s="132"/>
      <c r="Z180" s="132"/>
      <c r="AA180" s="132"/>
      <c r="AB180" s="132"/>
      <c r="AC180" s="132"/>
      <c r="AD180" s="132"/>
      <c r="AE180" s="132"/>
      <c r="AF180" s="132"/>
      <c r="AG180" s="132"/>
      <c r="AH180" s="132"/>
      <c r="AI180" s="132"/>
      <c r="AJ180" s="132"/>
      <c r="AK180" s="132"/>
      <c r="AL180" s="132"/>
      <c r="AM180" s="132"/>
      <c r="AN180" s="132"/>
      <c r="AO180" s="132"/>
      <c r="AP180" s="132"/>
      <c r="AQ180" s="132"/>
      <c r="AR180" s="132"/>
      <c r="AS180" s="132"/>
      <c r="AT180" s="132"/>
      <c r="AU180" s="132"/>
      <c r="AV180" s="132"/>
      <c r="AW180" s="132"/>
      <c r="AX180" s="132"/>
      <c r="AY180" s="132"/>
      <c r="AZ180" s="132"/>
      <c r="BA180" s="132"/>
      <c r="BB180" s="132"/>
      <c r="BC180" s="132"/>
      <c r="BD180" s="132"/>
      <c r="BE180" s="132"/>
      <c r="BF180" s="132"/>
      <c r="BG180" s="132"/>
      <c r="BH180" s="132"/>
      <c r="BI180" s="132"/>
      <c r="BJ180" s="132"/>
      <c r="BK180" s="132"/>
      <c r="BL180" s="132"/>
    </row>
    <row r="181" spans="1:79" ht="1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3" spans="1:79" ht="28.5" customHeight="1">
      <c r="A183" s="39" t="s">
        <v>224</v>
      </c>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row>
    <row r="184" spans="1:79" ht="14.25" customHeight="1">
      <c r="A184" s="42" t="s">
        <v>208</v>
      </c>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row>
    <row r="185" spans="1:79" ht="15" customHeight="1">
      <c r="A185" s="40" t="s">
        <v>206</v>
      </c>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c r="AD185" s="40"/>
      <c r="AE185" s="40"/>
      <c r="AF185" s="40"/>
      <c r="AG185" s="40"/>
      <c r="AH185" s="40"/>
      <c r="AI185" s="40"/>
      <c r="AJ185" s="40"/>
      <c r="AK185" s="40"/>
      <c r="AL185" s="40"/>
      <c r="AM185" s="40"/>
      <c r="AN185" s="40"/>
      <c r="AO185" s="40"/>
      <c r="AP185" s="40"/>
      <c r="AQ185" s="40"/>
      <c r="AR185" s="40"/>
      <c r="AS185" s="40"/>
      <c r="AT185" s="40"/>
      <c r="AU185" s="40"/>
      <c r="AV185" s="40"/>
      <c r="AW185" s="40"/>
      <c r="AX185" s="40"/>
      <c r="AY185" s="40"/>
      <c r="AZ185" s="40"/>
      <c r="BA185" s="40"/>
      <c r="BB185" s="40"/>
      <c r="BC185" s="40"/>
      <c r="BD185" s="40"/>
      <c r="BE185" s="40"/>
      <c r="BF185" s="40"/>
      <c r="BG185" s="40"/>
      <c r="BH185" s="40"/>
      <c r="BI185" s="40"/>
      <c r="BJ185" s="40"/>
      <c r="BK185" s="40"/>
      <c r="BL185" s="40"/>
    </row>
    <row r="186" spans="1:79" ht="42.95" customHeight="1">
      <c r="A186" s="49" t="s">
        <v>135</v>
      </c>
      <c r="B186" s="49"/>
      <c r="C186" s="49"/>
      <c r="D186" s="49"/>
      <c r="E186" s="49"/>
      <c r="F186" s="49"/>
      <c r="G186" s="36" t="s">
        <v>19</v>
      </c>
      <c r="H186" s="36"/>
      <c r="I186" s="36"/>
      <c r="J186" s="36"/>
      <c r="K186" s="36"/>
      <c r="L186" s="36"/>
      <c r="M186" s="36"/>
      <c r="N186" s="36"/>
      <c r="O186" s="36"/>
      <c r="P186" s="36"/>
      <c r="Q186" s="36"/>
      <c r="R186" s="36"/>
      <c r="S186" s="36"/>
      <c r="T186" s="36" t="s">
        <v>15</v>
      </c>
      <c r="U186" s="36"/>
      <c r="V186" s="36"/>
      <c r="W186" s="36"/>
      <c r="X186" s="36"/>
      <c r="Y186" s="36"/>
      <c r="Z186" s="36" t="s">
        <v>14</v>
      </c>
      <c r="AA186" s="36"/>
      <c r="AB186" s="36"/>
      <c r="AC186" s="36"/>
      <c r="AD186" s="36"/>
      <c r="AE186" s="36" t="s">
        <v>136</v>
      </c>
      <c r="AF186" s="36"/>
      <c r="AG186" s="36"/>
      <c r="AH186" s="36"/>
      <c r="AI186" s="36"/>
      <c r="AJ186" s="36"/>
      <c r="AK186" s="36" t="s">
        <v>137</v>
      </c>
      <c r="AL186" s="36"/>
      <c r="AM186" s="36"/>
      <c r="AN186" s="36"/>
      <c r="AO186" s="36"/>
      <c r="AP186" s="36"/>
      <c r="AQ186" s="36" t="s">
        <v>138</v>
      </c>
      <c r="AR186" s="36"/>
      <c r="AS186" s="36"/>
      <c r="AT186" s="36"/>
      <c r="AU186" s="36"/>
      <c r="AV186" s="36"/>
      <c r="AW186" s="36" t="s">
        <v>98</v>
      </c>
      <c r="AX186" s="36"/>
      <c r="AY186" s="36"/>
      <c r="AZ186" s="36"/>
      <c r="BA186" s="36"/>
      <c r="BB186" s="36"/>
      <c r="BC186" s="36"/>
      <c r="BD186" s="36"/>
      <c r="BE186" s="36"/>
      <c r="BF186" s="36"/>
      <c r="BG186" s="36" t="s">
        <v>139</v>
      </c>
      <c r="BH186" s="36"/>
      <c r="BI186" s="36"/>
      <c r="BJ186" s="36"/>
      <c r="BK186" s="36"/>
      <c r="BL186" s="36"/>
    </row>
    <row r="187" spans="1:79" ht="39.950000000000003" customHeight="1">
      <c r="A187" s="49"/>
      <c r="B187" s="49"/>
      <c r="C187" s="49"/>
      <c r="D187" s="49"/>
      <c r="E187" s="49"/>
      <c r="F187" s="49"/>
      <c r="G187" s="36"/>
      <c r="H187" s="36"/>
      <c r="I187" s="36"/>
      <c r="J187" s="36"/>
      <c r="K187" s="36"/>
      <c r="L187" s="36"/>
      <c r="M187" s="36"/>
      <c r="N187" s="36"/>
      <c r="O187" s="36"/>
      <c r="P187" s="36"/>
      <c r="Q187" s="36"/>
      <c r="R187" s="36"/>
      <c r="S187" s="36"/>
      <c r="T187" s="36"/>
      <c r="U187" s="36"/>
      <c r="V187" s="36"/>
      <c r="W187" s="36"/>
      <c r="X187" s="36"/>
      <c r="Y187" s="36"/>
      <c r="Z187" s="36"/>
      <c r="AA187" s="36"/>
      <c r="AB187" s="36"/>
      <c r="AC187" s="36"/>
      <c r="AD187" s="36"/>
      <c r="AE187" s="36"/>
      <c r="AF187" s="36"/>
      <c r="AG187" s="36"/>
      <c r="AH187" s="36"/>
      <c r="AI187" s="36"/>
      <c r="AJ187" s="36"/>
      <c r="AK187" s="36"/>
      <c r="AL187" s="36"/>
      <c r="AM187" s="36"/>
      <c r="AN187" s="36"/>
      <c r="AO187" s="36"/>
      <c r="AP187" s="36"/>
      <c r="AQ187" s="36"/>
      <c r="AR187" s="36"/>
      <c r="AS187" s="36"/>
      <c r="AT187" s="36"/>
      <c r="AU187" s="36"/>
      <c r="AV187" s="36"/>
      <c r="AW187" s="36" t="s">
        <v>17</v>
      </c>
      <c r="AX187" s="36"/>
      <c r="AY187" s="36"/>
      <c r="AZ187" s="36"/>
      <c r="BA187" s="36"/>
      <c r="BB187" s="36" t="s">
        <v>16</v>
      </c>
      <c r="BC187" s="36"/>
      <c r="BD187" s="36"/>
      <c r="BE187" s="36"/>
      <c r="BF187" s="36"/>
      <c r="BG187" s="36"/>
      <c r="BH187" s="36"/>
      <c r="BI187" s="36"/>
      <c r="BJ187" s="36"/>
      <c r="BK187" s="36"/>
      <c r="BL187" s="36"/>
    </row>
    <row r="188" spans="1:79" ht="15" customHeight="1">
      <c r="A188" s="36">
        <v>1</v>
      </c>
      <c r="B188" s="36"/>
      <c r="C188" s="36"/>
      <c r="D188" s="36"/>
      <c r="E188" s="36"/>
      <c r="F188" s="36"/>
      <c r="G188" s="36">
        <v>2</v>
      </c>
      <c r="H188" s="36"/>
      <c r="I188" s="36"/>
      <c r="J188" s="36"/>
      <c r="K188" s="36"/>
      <c r="L188" s="36"/>
      <c r="M188" s="36"/>
      <c r="N188" s="36"/>
      <c r="O188" s="36"/>
      <c r="P188" s="36"/>
      <c r="Q188" s="36"/>
      <c r="R188" s="36"/>
      <c r="S188" s="36"/>
      <c r="T188" s="36">
        <v>3</v>
      </c>
      <c r="U188" s="36"/>
      <c r="V188" s="36"/>
      <c r="W188" s="36"/>
      <c r="X188" s="36"/>
      <c r="Y188" s="36"/>
      <c r="Z188" s="36">
        <v>4</v>
      </c>
      <c r="AA188" s="36"/>
      <c r="AB188" s="36"/>
      <c r="AC188" s="36"/>
      <c r="AD188" s="36"/>
      <c r="AE188" s="36">
        <v>5</v>
      </c>
      <c r="AF188" s="36"/>
      <c r="AG188" s="36"/>
      <c r="AH188" s="36"/>
      <c r="AI188" s="36"/>
      <c r="AJ188" s="36"/>
      <c r="AK188" s="36">
        <v>6</v>
      </c>
      <c r="AL188" s="36"/>
      <c r="AM188" s="36"/>
      <c r="AN188" s="36"/>
      <c r="AO188" s="36"/>
      <c r="AP188" s="36"/>
      <c r="AQ188" s="36">
        <v>7</v>
      </c>
      <c r="AR188" s="36"/>
      <c r="AS188" s="36"/>
      <c r="AT188" s="36"/>
      <c r="AU188" s="36"/>
      <c r="AV188" s="36"/>
      <c r="AW188" s="36">
        <v>8</v>
      </c>
      <c r="AX188" s="36"/>
      <c r="AY188" s="36"/>
      <c r="AZ188" s="36"/>
      <c r="BA188" s="36"/>
      <c r="BB188" s="36">
        <v>9</v>
      </c>
      <c r="BC188" s="36"/>
      <c r="BD188" s="36"/>
      <c r="BE188" s="36"/>
      <c r="BF188" s="36"/>
      <c r="BG188" s="36">
        <v>10</v>
      </c>
      <c r="BH188" s="36"/>
      <c r="BI188" s="36"/>
      <c r="BJ188" s="36"/>
      <c r="BK188" s="36"/>
      <c r="BL188" s="36"/>
    </row>
    <row r="189" spans="1:79" s="1" customFormat="1" ht="12" hidden="1" customHeight="1">
      <c r="A189" s="38" t="s">
        <v>64</v>
      </c>
      <c r="B189" s="38"/>
      <c r="C189" s="38"/>
      <c r="D189" s="38"/>
      <c r="E189" s="38"/>
      <c r="F189" s="38"/>
      <c r="G189" s="73" t="s">
        <v>57</v>
      </c>
      <c r="H189" s="73"/>
      <c r="I189" s="73"/>
      <c r="J189" s="73"/>
      <c r="K189" s="73"/>
      <c r="L189" s="73"/>
      <c r="M189" s="73"/>
      <c r="N189" s="73"/>
      <c r="O189" s="73"/>
      <c r="P189" s="73"/>
      <c r="Q189" s="73"/>
      <c r="R189" s="73"/>
      <c r="S189" s="73"/>
      <c r="T189" s="37" t="s">
        <v>80</v>
      </c>
      <c r="U189" s="37"/>
      <c r="V189" s="37"/>
      <c r="W189" s="37"/>
      <c r="X189" s="37"/>
      <c r="Y189" s="37"/>
      <c r="Z189" s="37" t="s">
        <v>81</v>
      </c>
      <c r="AA189" s="37"/>
      <c r="AB189" s="37"/>
      <c r="AC189" s="37"/>
      <c r="AD189" s="37"/>
      <c r="AE189" s="37" t="s">
        <v>82</v>
      </c>
      <c r="AF189" s="37"/>
      <c r="AG189" s="37"/>
      <c r="AH189" s="37"/>
      <c r="AI189" s="37"/>
      <c r="AJ189" s="37"/>
      <c r="AK189" s="37" t="s">
        <v>83</v>
      </c>
      <c r="AL189" s="37"/>
      <c r="AM189" s="37"/>
      <c r="AN189" s="37"/>
      <c r="AO189" s="37"/>
      <c r="AP189" s="37"/>
      <c r="AQ189" s="74" t="s">
        <v>99</v>
      </c>
      <c r="AR189" s="37"/>
      <c r="AS189" s="37"/>
      <c r="AT189" s="37"/>
      <c r="AU189" s="37"/>
      <c r="AV189" s="37"/>
      <c r="AW189" s="37" t="s">
        <v>84</v>
      </c>
      <c r="AX189" s="37"/>
      <c r="AY189" s="37"/>
      <c r="AZ189" s="37"/>
      <c r="BA189" s="37"/>
      <c r="BB189" s="37" t="s">
        <v>85</v>
      </c>
      <c r="BC189" s="37"/>
      <c r="BD189" s="37"/>
      <c r="BE189" s="37"/>
      <c r="BF189" s="37"/>
      <c r="BG189" s="74" t="s">
        <v>100</v>
      </c>
      <c r="BH189" s="37"/>
      <c r="BI189" s="37"/>
      <c r="BJ189" s="37"/>
      <c r="BK189" s="37"/>
      <c r="BL189" s="37"/>
      <c r="CA189" s="1" t="s">
        <v>50</v>
      </c>
    </row>
    <row r="190" spans="1:79" s="99" customFormat="1" ht="12.75" customHeight="1">
      <c r="A190" s="110">
        <v>2730</v>
      </c>
      <c r="B190" s="110"/>
      <c r="C190" s="110"/>
      <c r="D190" s="110"/>
      <c r="E190" s="110"/>
      <c r="F190" s="110"/>
      <c r="G190" s="92" t="s">
        <v>176</v>
      </c>
      <c r="H190" s="93"/>
      <c r="I190" s="93"/>
      <c r="J190" s="93"/>
      <c r="K190" s="93"/>
      <c r="L190" s="93"/>
      <c r="M190" s="93"/>
      <c r="N190" s="93"/>
      <c r="O190" s="93"/>
      <c r="P190" s="93"/>
      <c r="Q190" s="93"/>
      <c r="R190" s="93"/>
      <c r="S190" s="94"/>
      <c r="T190" s="121">
        <v>147776</v>
      </c>
      <c r="U190" s="121"/>
      <c r="V190" s="121"/>
      <c r="W190" s="121"/>
      <c r="X190" s="121"/>
      <c r="Y190" s="121"/>
      <c r="Z190" s="121">
        <v>143571</v>
      </c>
      <c r="AA190" s="121"/>
      <c r="AB190" s="121"/>
      <c r="AC190" s="121"/>
      <c r="AD190" s="121"/>
      <c r="AE190" s="121">
        <v>0</v>
      </c>
      <c r="AF190" s="121"/>
      <c r="AG190" s="121"/>
      <c r="AH190" s="121"/>
      <c r="AI190" s="121"/>
      <c r="AJ190" s="121"/>
      <c r="AK190" s="121">
        <v>0</v>
      </c>
      <c r="AL190" s="121"/>
      <c r="AM190" s="121"/>
      <c r="AN190" s="121"/>
      <c r="AO190" s="121"/>
      <c r="AP190" s="121"/>
      <c r="AQ190" s="121">
        <f>IF(ISNUMBER(AK190),AK190,0)-IF(ISNUMBER(AE190),AE190,0)</f>
        <v>0</v>
      </c>
      <c r="AR190" s="121"/>
      <c r="AS190" s="121"/>
      <c r="AT190" s="121"/>
      <c r="AU190" s="121"/>
      <c r="AV190" s="121"/>
      <c r="AW190" s="121">
        <v>0</v>
      </c>
      <c r="AX190" s="121"/>
      <c r="AY190" s="121"/>
      <c r="AZ190" s="121"/>
      <c r="BA190" s="121"/>
      <c r="BB190" s="121">
        <v>0</v>
      </c>
      <c r="BC190" s="121"/>
      <c r="BD190" s="121"/>
      <c r="BE190" s="121"/>
      <c r="BF190" s="121"/>
      <c r="BG190" s="121">
        <f>IF(ISNUMBER(Z190),Z190,0)+IF(ISNUMBER(AK190),AK190,0)</f>
        <v>143571</v>
      </c>
      <c r="BH190" s="121"/>
      <c r="BI190" s="121"/>
      <c r="BJ190" s="121"/>
      <c r="BK190" s="121"/>
      <c r="BL190" s="121"/>
      <c r="CA190" s="99" t="s">
        <v>51</v>
      </c>
    </row>
    <row r="191" spans="1:79" s="6" customFormat="1" ht="12.75" customHeight="1">
      <c r="A191" s="88"/>
      <c r="B191" s="88"/>
      <c r="C191" s="88"/>
      <c r="D191" s="88"/>
      <c r="E191" s="88"/>
      <c r="F191" s="88"/>
      <c r="G191" s="100" t="s">
        <v>147</v>
      </c>
      <c r="H191" s="101"/>
      <c r="I191" s="101"/>
      <c r="J191" s="101"/>
      <c r="K191" s="101"/>
      <c r="L191" s="101"/>
      <c r="M191" s="101"/>
      <c r="N191" s="101"/>
      <c r="O191" s="101"/>
      <c r="P191" s="101"/>
      <c r="Q191" s="101"/>
      <c r="R191" s="101"/>
      <c r="S191" s="102"/>
      <c r="T191" s="120">
        <v>147776</v>
      </c>
      <c r="U191" s="120"/>
      <c r="V191" s="120"/>
      <c r="W191" s="120"/>
      <c r="X191" s="120"/>
      <c r="Y191" s="120"/>
      <c r="Z191" s="120">
        <v>143571</v>
      </c>
      <c r="AA191" s="120"/>
      <c r="AB191" s="120"/>
      <c r="AC191" s="120"/>
      <c r="AD191" s="120"/>
      <c r="AE191" s="120">
        <v>0</v>
      </c>
      <c r="AF191" s="120"/>
      <c r="AG191" s="120"/>
      <c r="AH191" s="120"/>
      <c r="AI191" s="120"/>
      <c r="AJ191" s="120"/>
      <c r="AK191" s="120">
        <v>0</v>
      </c>
      <c r="AL191" s="120"/>
      <c r="AM191" s="120"/>
      <c r="AN191" s="120"/>
      <c r="AO191" s="120"/>
      <c r="AP191" s="120"/>
      <c r="AQ191" s="120">
        <f>IF(ISNUMBER(AK191),AK191,0)-IF(ISNUMBER(AE191),AE191,0)</f>
        <v>0</v>
      </c>
      <c r="AR191" s="120"/>
      <c r="AS191" s="120"/>
      <c r="AT191" s="120"/>
      <c r="AU191" s="120"/>
      <c r="AV191" s="120"/>
      <c r="AW191" s="120">
        <v>0</v>
      </c>
      <c r="AX191" s="120"/>
      <c r="AY191" s="120"/>
      <c r="AZ191" s="120"/>
      <c r="BA191" s="120"/>
      <c r="BB191" s="120">
        <v>0</v>
      </c>
      <c r="BC191" s="120"/>
      <c r="BD191" s="120"/>
      <c r="BE191" s="120"/>
      <c r="BF191" s="120"/>
      <c r="BG191" s="120">
        <f>IF(ISNUMBER(Z191),Z191,0)+IF(ISNUMBER(AK191),AK191,0)</f>
        <v>143571</v>
      </c>
      <c r="BH191" s="120"/>
      <c r="BI191" s="120"/>
      <c r="BJ191" s="120"/>
      <c r="BK191" s="120"/>
      <c r="BL191" s="120"/>
    </row>
    <row r="193" spans="1:79" ht="14.25" customHeight="1">
      <c r="A193" s="42" t="s">
        <v>225</v>
      </c>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row>
    <row r="194" spans="1:79" ht="15" customHeight="1">
      <c r="A194" s="40" t="s">
        <v>206</v>
      </c>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c r="AA194" s="40"/>
      <c r="AB194" s="40"/>
      <c r="AC194" s="40"/>
      <c r="AD194" s="40"/>
      <c r="AE194" s="40"/>
      <c r="AF194" s="40"/>
      <c r="AG194" s="40"/>
      <c r="AH194" s="40"/>
      <c r="AI194" s="40"/>
      <c r="AJ194" s="40"/>
      <c r="AK194" s="40"/>
      <c r="AL194" s="40"/>
      <c r="AM194" s="40"/>
      <c r="AN194" s="40"/>
      <c r="AO194" s="40"/>
      <c r="AP194" s="40"/>
      <c r="AQ194" s="40"/>
      <c r="AR194" s="40"/>
      <c r="AS194" s="40"/>
      <c r="AT194" s="40"/>
      <c r="AU194" s="40"/>
      <c r="AV194" s="40"/>
      <c r="AW194" s="40"/>
      <c r="AX194" s="40"/>
      <c r="AY194" s="40"/>
      <c r="AZ194" s="40"/>
      <c r="BA194" s="40"/>
      <c r="BB194" s="40"/>
      <c r="BC194" s="40"/>
      <c r="BD194" s="40"/>
      <c r="BE194" s="40"/>
      <c r="BF194" s="40"/>
      <c r="BG194" s="40"/>
      <c r="BH194" s="40"/>
      <c r="BI194" s="40"/>
      <c r="BJ194" s="40"/>
      <c r="BK194" s="40"/>
      <c r="BL194" s="40"/>
    </row>
    <row r="195" spans="1:79" ht="18" customHeight="1">
      <c r="A195" s="36" t="s">
        <v>135</v>
      </c>
      <c r="B195" s="36"/>
      <c r="C195" s="36"/>
      <c r="D195" s="36"/>
      <c r="E195" s="36"/>
      <c r="F195" s="36"/>
      <c r="G195" s="36" t="s">
        <v>19</v>
      </c>
      <c r="H195" s="36"/>
      <c r="I195" s="36"/>
      <c r="J195" s="36"/>
      <c r="K195" s="36"/>
      <c r="L195" s="36"/>
      <c r="M195" s="36"/>
      <c r="N195" s="36"/>
      <c r="O195" s="36"/>
      <c r="P195" s="36"/>
      <c r="Q195" s="36" t="s">
        <v>212</v>
      </c>
      <c r="R195" s="36"/>
      <c r="S195" s="36"/>
      <c r="T195" s="36"/>
      <c r="U195" s="36"/>
      <c r="V195" s="36"/>
      <c r="W195" s="36"/>
      <c r="X195" s="36"/>
      <c r="Y195" s="36"/>
      <c r="Z195" s="36"/>
      <c r="AA195" s="36"/>
      <c r="AB195" s="36"/>
      <c r="AC195" s="36"/>
      <c r="AD195" s="36"/>
      <c r="AE195" s="36"/>
      <c r="AF195" s="36"/>
      <c r="AG195" s="36"/>
      <c r="AH195" s="36"/>
      <c r="AI195" s="36"/>
      <c r="AJ195" s="36"/>
      <c r="AK195" s="36"/>
      <c r="AL195" s="36"/>
      <c r="AM195" s="36"/>
      <c r="AN195" s="36"/>
      <c r="AO195" s="36" t="s">
        <v>222</v>
      </c>
      <c r="AP195" s="36"/>
      <c r="AQ195" s="36"/>
      <c r="AR195" s="36"/>
      <c r="AS195" s="36"/>
      <c r="AT195" s="36"/>
      <c r="AU195" s="36"/>
      <c r="AV195" s="36"/>
      <c r="AW195" s="36"/>
      <c r="AX195" s="36"/>
      <c r="AY195" s="36"/>
      <c r="AZ195" s="36"/>
      <c r="BA195" s="36"/>
      <c r="BB195" s="36"/>
      <c r="BC195" s="36"/>
      <c r="BD195" s="36"/>
      <c r="BE195" s="36"/>
      <c r="BF195" s="36"/>
      <c r="BG195" s="36"/>
      <c r="BH195" s="36"/>
      <c r="BI195" s="36"/>
      <c r="BJ195" s="36"/>
      <c r="BK195" s="36"/>
      <c r="BL195" s="36"/>
    </row>
    <row r="196" spans="1:79" ht="42.95" customHeight="1">
      <c r="A196" s="36"/>
      <c r="B196" s="36"/>
      <c r="C196" s="36"/>
      <c r="D196" s="36"/>
      <c r="E196" s="36"/>
      <c r="F196" s="36"/>
      <c r="G196" s="36"/>
      <c r="H196" s="36"/>
      <c r="I196" s="36"/>
      <c r="J196" s="36"/>
      <c r="K196" s="36"/>
      <c r="L196" s="36"/>
      <c r="M196" s="36"/>
      <c r="N196" s="36"/>
      <c r="O196" s="36"/>
      <c r="P196" s="36"/>
      <c r="Q196" s="36" t="s">
        <v>140</v>
      </c>
      <c r="R196" s="36"/>
      <c r="S196" s="36"/>
      <c r="T196" s="36"/>
      <c r="U196" s="36"/>
      <c r="V196" s="49" t="s">
        <v>141</v>
      </c>
      <c r="W196" s="49"/>
      <c r="X196" s="49"/>
      <c r="Y196" s="49"/>
      <c r="Z196" s="36" t="s">
        <v>142</v>
      </c>
      <c r="AA196" s="36"/>
      <c r="AB196" s="36"/>
      <c r="AC196" s="36"/>
      <c r="AD196" s="36"/>
      <c r="AE196" s="36"/>
      <c r="AF196" s="36"/>
      <c r="AG196" s="36"/>
      <c r="AH196" s="36"/>
      <c r="AI196" s="36"/>
      <c r="AJ196" s="36" t="s">
        <v>143</v>
      </c>
      <c r="AK196" s="36"/>
      <c r="AL196" s="36"/>
      <c r="AM196" s="36"/>
      <c r="AN196" s="36"/>
      <c r="AO196" s="36" t="s">
        <v>20</v>
      </c>
      <c r="AP196" s="36"/>
      <c r="AQ196" s="36"/>
      <c r="AR196" s="36"/>
      <c r="AS196" s="36"/>
      <c r="AT196" s="49" t="s">
        <v>144</v>
      </c>
      <c r="AU196" s="49"/>
      <c r="AV196" s="49"/>
      <c r="AW196" s="49"/>
      <c r="AX196" s="36" t="s">
        <v>142</v>
      </c>
      <c r="AY196" s="36"/>
      <c r="AZ196" s="36"/>
      <c r="BA196" s="36"/>
      <c r="BB196" s="36"/>
      <c r="BC196" s="36"/>
      <c r="BD196" s="36"/>
      <c r="BE196" s="36"/>
      <c r="BF196" s="36"/>
      <c r="BG196" s="36"/>
      <c r="BH196" s="36" t="s">
        <v>145</v>
      </c>
      <c r="BI196" s="36"/>
      <c r="BJ196" s="36"/>
      <c r="BK196" s="36"/>
      <c r="BL196" s="36"/>
    </row>
    <row r="197" spans="1:79" ht="63" customHeight="1">
      <c r="A197" s="36"/>
      <c r="B197" s="36"/>
      <c r="C197" s="36"/>
      <c r="D197" s="36"/>
      <c r="E197" s="36"/>
      <c r="F197" s="36"/>
      <c r="G197" s="36"/>
      <c r="H197" s="36"/>
      <c r="I197" s="36"/>
      <c r="J197" s="36"/>
      <c r="K197" s="36"/>
      <c r="L197" s="36"/>
      <c r="M197" s="36"/>
      <c r="N197" s="36"/>
      <c r="O197" s="36"/>
      <c r="P197" s="36"/>
      <c r="Q197" s="36"/>
      <c r="R197" s="36"/>
      <c r="S197" s="36"/>
      <c r="T197" s="36"/>
      <c r="U197" s="36"/>
      <c r="V197" s="49"/>
      <c r="W197" s="49"/>
      <c r="X197" s="49"/>
      <c r="Y197" s="49"/>
      <c r="Z197" s="36" t="s">
        <v>17</v>
      </c>
      <c r="AA197" s="36"/>
      <c r="AB197" s="36"/>
      <c r="AC197" s="36"/>
      <c r="AD197" s="36"/>
      <c r="AE197" s="36" t="s">
        <v>16</v>
      </c>
      <c r="AF197" s="36"/>
      <c r="AG197" s="36"/>
      <c r="AH197" s="36"/>
      <c r="AI197" s="36"/>
      <c r="AJ197" s="36"/>
      <c r="AK197" s="36"/>
      <c r="AL197" s="36"/>
      <c r="AM197" s="36"/>
      <c r="AN197" s="36"/>
      <c r="AO197" s="36"/>
      <c r="AP197" s="36"/>
      <c r="AQ197" s="36"/>
      <c r="AR197" s="36"/>
      <c r="AS197" s="36"/>
      <c r="AT197" s="49"/>
      <c r="AU197" s="49"/>
      <c r="AV197" s="49"/>
      <c r="AW197" s="49"/>
      <c r="AX197" s="36" t="s">
        <v>17</v>
      </c>
      <c r="AY197" s="36"/>
      <c r="AZ197" s="36"/>
      <c r="BA197" s="36"/>
      <c r="BB197" s="36"/>
      <c r="BC197" s="36" t="s">
        <v>16</v>
      </c>
      <c r="BD197" s="36"/>
      <c r="BE197" s="36"/>
      <c r="BF197" s="36"/>
      <c r="BG197" s="36"/>
      <c r="BH197" s="36"/>
      <c r="BI197" s="36"/>
      <c r="BJ197" s="36"/>
      <c r="BK197" s="36"/>
      <c r="BL197" s="36"/>
    </row>
    <row r="198" spans="1:79" ht="15" customHeight="1">
      <c r="A198" s="36">
        <v>1</v>
      </c>
      <c r="B198" s="36"/>
      <c r="C198" s="36"/>
      <c r="D198" s="36"/>
      <c r="E198" s="36"/>
      <c r="F198" s="36"/>
      <c r="G198" s="36">
        <v>2</v>
      </c>
      <c r="H198" s="36"/>
      <c r="I198" s="36"/>
      <c r="J198" s="36"/>
      <c r="K198" s="36"/>
      <c r="L198" s="36"/>
      <c r="M198" s="36"/>
      <c r="N198" s="36"/>
      <c r="O198" s="36"/>
      <c r="P198" s="36"/>
      <c r="Q198" s="36">
        <v>3</v>
      </c>
      <c r="R198" s="36"/>
      <c r="S198" s="36"/>
      <c r="T198" s="36"/>
      <c r="U198" s="36"/>
      <c r="V198" s="36">
        <v>4</v>
      </c>
      <c r="W198" s="36"/>
      <c r="X198" s="36"/>
      <c r="Y198" s="36"/>
      <c r="Z198" s="36">
        <v>5</v>
      </c>
      <c r="AA198" s="36"/>
      <c r="AB198" s="36"/>
      <c r="AC198" s="36"/>
      <c r="AD198" s="36"/>
      <c r="AE198" s="36">
        <v>6</v>
      </c>
      <c r="AF198" s="36"/>
      <c r="AG198" s="36"/>
      <c r="AH198" s="36"/>
      <c r="AI198" s="36"/>
      <c r="AJ198" s="36">
        <v>7</v>
      </c>
      <c r="AK198" s="36"/>
      <c r="AL198" s="36"/>
      <c r="AM198" s="36"/>
      <c r="AN198" s="36"/>
      <c r="AO198" s="36">
        <v>8</v>
      </c>
      <c r="AP198" s="36"/>
      <c r="AQ198" s="36"/>
      <c r="AR198" s="36"/>
      <c r="AS198" s="36"/>
      <c r="AT198" s="36">
        <v>9</v>
      </c>
      <c r="AU198" s="36"/>
      <c r="AV198" s="36"/>
      <c r="AW198" s="36"/>
      <c r="AX198" s="36">
        <v>10</v>
      </c>
      <c r="AY198" s="36"/>
      <c r="AZ198" s="36"/>
      <c r="BA198" s="36"/>
      <c r="BB198" s="36"/>
      <c r="BC198" s="36">
        <v>11</v>
      </c>
      <c r="BD198" s="36"/>
      <c r="BE198" s="36"/>
      <c r="BF198" s="36"/>
      <c r="BG198" s="36"/>
      <c r="BH198" s="36">
        <v>12</v>
      </c>
      <c r="BI198" s="36"/>
      <c r="BJ198" s="36"/>
      <c r="BK198" s="36"/>
      <c r="BL198" s="36"/>
    </row>
    <row r="199" spans="1:79" s="1" customFormat="1" ht="12" hidden="1" customHeight="1">
      <c r="A199" s="38" t="s">
        <v>64</v>
      </c>
      <c r="B199" s="38"/>
      <c r="C199" s="38"/>
      <c r="D199" s="38"/>
      <c r="E199" s="38"/>
      <c r="F199" s="38"/>
      <c r="G199" s="73" t="s">
        <v>57</v>
      </c>
      <c r="H199" s="73"/>
      <c r="I199" s="73"/>
      <c r="J199" s="73"/>
      <c r="K199" s="73"/>
      <c r="L199" s="73"/>
      <c r="M199" s="73"/>
      <c r="N199" s="73"/>
      <c r="O199" s="73"/>
      <c r="P199" s="73"/>
      <c r="Q199" s="37" t="s">
        <v>80</v>
      </c>
      <c r="R199" s="37"/>
      <c r="S199" s="37"/>
      <c r="T199" s="37"/>
      <c r="U199" s="37"/>
      <c r="V199" s="37" t="s">
        <v>81</v>
      </c>
      <c r="W199" s="37"/>
      <c r="X199" s="37"/>
      <c r="Y199" s="37"/>
      <c r="Z199" s="37" t="s">
        <v>82</v>
      </c>
      <c r="AA199" s="37"/>
      <c r="AB199" s="37"/>
      <c r="AC199" s="37"/>
      <c r="AD199" s="37"/>
      <c r="AE199" s="37" t="s">
        <v>83</v>
      </c>
      <c r="AF199" s="37"/>
      <c r="AG199" s="37"/>
      <c r="AH199" s="37"/>
      <c r="AI199" s="37"/>
      <c r="AJ199" s="74" t="s">
        <v>101</v>
      </c>
      <c r="AK199" s="37"/>
      <c r="AL199" s="37"/>
      <c r="AM199" s="37"/>
      <c r="AN199" s="37"/>
      <c r="AO199" s="37" t="s">
        <v>84</v>
      </c>
      <c r="AP199" s="37"/>
      <c r="AQ199" s="37"/>
      <c r="AR199" s="37"/>
      <c r="AS199" s="37"/>
      <c r="AT199" s="74" t="s">
        <v>102</v>
      </c>
      <c r="AU199" s="37"/>
      <c r="AV199" s="37"/>
      <c r="AW199" s="37"/>
      <c r="AX199" s="37" t="s">
        <v>85</v>
      </c>
      <c r="AY199" s="37"/>
      <c r="AZ199" s="37"/>
      <c r="BA199" s="37"/>
      <c r="BB199" s="37"/>
      <c r="BC199" s="37" t="s">
        <v>86</v>
      </c>
      <c r="BD199" s="37"/>
      <c r="BE199" s="37"/>
      <c r="BF199" s="37"/>
      <c r="BG199" s="37"/>
      <c r="BH199" s="74" t="s">
        <v>101</v>
      </c>
      <c r="BI199" s="37"/>
      <c r="BJ199" s="37"/>
      <c r="BK199" s="37"/>
      <c r="BL199" s="37"/>
      <c r="CA199" s="1" t="s">
        <v>52</v>
      </c>
    </row>
    <row r="200" spans="1:79" s="99" customFormat="1" ht="12.75" customHeight="1">
      <c r="A200" s="110">
        <v>2730</v>
      </c>
      <c r="B200" s="110"/>
      <c r="C200" s="110"/>
      <c r="D200" s="110"/>
      <c r="E200" s="110"/>
      <c r="F200" s="110"/>
      <c r="G200" s="92" t="s">
        <v>176</v>
      </c>
      <c r="H200" s="93"/>
      <c r="I200" s="93"/>
      <c r="J200" s="93"/>
      <c r="K200" s="93"/>
      <c r="L200" s="93"/>
      <c r="M200" s="93"/>
      <c r="N200" s="93"/>
      <c r="O200" s="93"/>
      <c r="P200" s="94"/>
      <c r="Q200" s="121">
        <v>151631</v>
      </c>
      <c r="R200" s="121"/>
      <c r="S200" s="121"/>
      <c r="T200" s="121"/>
      <c r="U200" s="121"/>
      <c r="V200" s="121">
        <v>0</v>
      </c>
      <c r="W200" s="121"/>
      <c r="X200" s="121"/>
      <c r="Y200" s="121"/>
      <c r="Z200" s="121">
        <v>0</v>
      </c>
      <c r="AA200" s="121"/>
      <c r="AB200" s="121"/>
      <c r="AC200" s="121"/>
      <c r="AD200" s="121"/>
      <c r="AE200" s="121">
        <v>0</v>
      </c>
      <c r="AF200" s="121"/>
      <c r="AG200" s="121"/>
      <c r="AH200" s="121"/>
      <c r="AI200" s="121"/>
      <c r="AJ200" s="121">
        <f>IF(ISNUMBER(Q200),Q200,0)-IF(ISNUMBER(Z200),Z200,0)</f>
        <v>151631</v>
      </c>
      <c r="AK200" s="121"/>
      <c r="AL200" s="121"/>
      <c r="AM200" s="121"/>
      <c r="AN200" s="121"/>
      <c r="AO200" s="121">
        <v>333000</v>
      </c>
      <c r="AP200" s="121"/>
      <c r="AQ200" s="121"/>
      <c r="AR200" s="121"/>
      <c r="AS200" s="121"/>
      <c r="AT200" s="121">
        <f>IF(ISNUMBER(V200),V200,0)-IF(ISNUMBER(Z200),Z200,0)-IF(ISNUMBER(AE200),AE200,0)</f>
        <v>0</v>
      </c>
      <c r="AU200" s="121"/>
      <c r="AV200" s="121"/>
      <c r="AW200" s="121"/>
      <c r="AX200" s="121">
        <v>0</v>
      </c>
      <c r="AY200" s="121"/>
      <c r="AZ200" s="121"/>
      <c r="BA200" s="121"/>
      <c r="BB200" s="121"/>
      <c r="BC200" s="121">
        <v>0</v>
      </c>
      <c r="BD200" s="121"/>
      <c r="BE200" s="121"/>
      <c r="BF200" s="121"/>
      <c r="BG200" s="121"/>
      <c r="BH200" s="121">
        <f>IF(ISNUMBER(AO200),AO200,0)-IF(ISNUMBER(AX200),AX200,0)</f>
        <v>333000</v>
      </c>
      <c r="BI200" s="121"/>
      <c r="BJ200" s="121"/>
      <c r="BK200" s="121"/>
      <c r="BL200" s="121"/>
      <c r="CA200" s="99" t="s">
        <v>53</v>
      </c>
    </row>
    <row r="201" spans="1:79" s="6" customFormat="1" ht="12.75" customHeight="1">
      <c r="A201" s="88"/>
      <c r="B201" s="88"/>
      <c r="C201" s="88"/>
      <c r="D201" s="88"/>
      <c r="E201" s="88"/>
      <c r="F201" s="88"/>
      <c r="G201" s="100" t="s">
        <v>147</v>
      </c>
      <c r="H201" s="101"/>
      <c r="I201" s="101"/>
      <c r="J201" s="101"/>
      <c r="K201" s="101"/>
      <c r="L201" s="101"/>
      <c r="M201" s="101"/>
      <c r="N201" s="101"/>
      <c r="O201" s="101"/>
      <c r="P201" s="102"/>
      <c r="Q201" s="120">
        <v>151631</v>
      </c>
      <c r="R201" s="120"/>
      <c r="S201" s="120"/>
      <c r="T201" s="120"/>
      <c r="U201" s="120"/>
      <c r="V201" s="120">
        <v>0</v>
      </c>
      <c r="W201" s="120"/>
      <c r="X201" s="120"/>
      <c r="Y201" s="120"/>
      <c r="Z201" s="120">
        <v>0</v>
      </c>
      <c r="AA201" s="120"/>
      <c r="AB201" s="120"/>
      <c r="AC201" s="120"/>
      <c r="AD201" s="120"/>
      <c r="AE201" s="120">
        <v>0</v>
      </c>
      <c r="AF201" s="120"/>
      <c r="AG201" s="120"/>
      <c r="AH201" s="120"/>
      <c r="AI201" s="120"/>
      <c r="AJ201" s="120">
        <f>IF(ISNUMBER(Q201),Q201,0)-IF(ISNUMBER(Z201),Z201,0)</f>
        <v>151631</v>
      </c>
      <c r="AK201" s="120"/>
      <c r="AL201" s="120"/>
      <c r="AM201" s="120"/>
      <c r="AN201" s="120"/>
      <c r="AO201" s="120">
        <v>333000</v>
      </c>
      <c r="AP201" s="120"/>
      <c r="AQ201" s="120"/>
      <c r="AR201" s="120"/>
      <c r="AS201" s="120"/>
      <c r="AT201" s="120">
        <f>IF(ISNUMBER(V201),V201,0)-IF(ISNUMBER(Z201),Z201,0)-IF(ISNUMBER(AE201),AE201,0)</f>
        <v>0</v>
      </c>
      <c r="AU201" s="120"/>
      <c r="AV201" s="120"/>
      <c r="AW201" s="120"/>
      <c r="AX201" s="120">
        <v>0</v>
      </c>
      <c r="AY201" s="120"/>
      <c r="AZ201" s="120"/>
      <c r="BA201" s="120"/>
      <c r="BB201" s="120"/>
      <c r="BC201" s="120">
        <v>0</v>
      </c>
      <c r="BD201" s="120"/>
      <c r="BE201" s="120"/>
      <c r="BF201" s="120"/>
      <c r="BG201" s="120"/>
      <c r="BH201" s="120">
        <f>IF(ISNUMBER(AO201),AO201,0)-IF(ISNUMBER(AX201),AX201,0)</f>
        <v>333000</v>
      </c>
      <c r="BI201" s="120"/>
      <c r="BJ201" s="120"/>
      <c r="BK201" s="120"/>
      <c r="BL201" s="120"/>
    </row>
    <row r="203" spans="1:79" ht="14.25" customHeight="1">
      <c r="A203" s="42" t="s">
        <v>213</v>
      </c>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row>
    <row r="204" spans="1:79" ht="15" customHeight="1">
      <c r="A204" s="40" t="s">
        <v>206</v>
      </c>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c r="AA204" s="40"/>
      <c r="AB204" s="40"/>
      <c r="AC204" s="40"/>
      <c r="AD204" s="40"/>
      <c r="AE204" s="40"/>
      <c r="AF204" s="40"/>
      <c r="AG204" s="40"/>
      <c r="AH204" s="40"/>
      <c r="AI204" s="40"/>
      <c r="AJ204" s="40"/>
      <c r="AK204" s="40"/>
      <c r="AL204" s="40"/>
      <c r="AM204" s="40"/>
      <c r="AN204" s="40"/>
      <c r="AO204" s="40"/>
      <c r="AP204" s="40"/>
      <c r="AQ204" s="40"/>
      <c r="AR204" s="40"/>
      <c r="AS204" s="40"/>
      <c r="AT204" s="40"/>
      <c r="AU204" s="40"/>
      <c r="AV204" s="40"/>
      <c r="AW204" s="40"/>
      <c r="AX204" s="40"/>
      <c r="AY204" s="40"/>
      <c r="AZ204" s="40"/>
      <c r="BA204" s="40"/>
      <c r="BB204" s="40"/>
      <c r="BC204" s="40"/>
      <c r="BD204" s="40"/>
      <c r="BE204" s="40"/>
      <c r="BF204" s="40"/>
      <c r="BG204" s="40"/>
      <c r="BH204" s="40"/>
      <c r="BI204" s="40"/>
      <c r="BJ204" s="40"/>
      <c r="BK204" s="40"/>
      <c r="BL204" s="40"/>
    </row>
    <row r="205" spans="1:79" ht="42.95" customHeight="1">
      <c r="A205" s="49" t="s">
        <v>135</v>
      </c>
      <c r="B205" s="49"/>
      <c r="C205" s="49"/>
      <c r="D205" s="49"/>
      <c r="E205" s="49"/>
      <c r="F205" s="49"/>
      <c r="G205" s="36" t="s">
        <v>19</v>
      </c>
      <c r="H205" s="36"/>
      <c r="I205" s="36"/>
      <c r="J205" s="36"/>
      <c r="K205" s="36"/>
      <c r="L205" s="36"/>
      <c r="M205" s="36"/>
      <c r="N205" s="36"/>
      <c r="O205" s="36"/>
      <c r="P205" s="36"/>
      <c r="Q205" s="36"/>
      <c r="R205" s="36"/>
      <c r="S205" s="36"/>
      <c r="T205" s="36" t="s">
        <v>15</v>
      </c>
      <c r="U205" s="36"/>
      <c r="V205" s="36"/>
      <c r="W205" s="36"/>
      <c r="X205" s="36"/>
      <c r="Y205" s="36"/>
      <c r="Z205" s="36" t="s">
        <v>14</v>
      </c>
      <c r="AA205" s="36"/>
      <c r="AB205" s="36"/>
      <c r="AC205" s="36"/>
      <c r="AD205" s="36"/>
      <c r="AE205" s="36" t="s">
        <v>209</v>
      </c>
      <c r="AF205" s="36"/>
      <c r="AG205" s="36"/>
      <c r="AH205" s="36"/>
      <c r="AI205" s="36"/>
      <c r="AJ205" s="36"/>
      <c r="AK205" s="36" t="s">
        <v>214</v>
      </c>
      <c r="AL205" s="36"/>
      <c r="AM205" s="36"/>
      <c r="AN205" s="36"/>
      <c r="AO205" s="36"/>
      <c r="AP205" s="36"/>
      <c r="AQ205" s="36" t="s">
        <v>226</v>
      </c>
      <c r="AR205" s="36"/>
      <c r="AS205" s="36"/>
      <c r="AT205" s="36"/>
      <c r="AU205" s="36"/>
      <c r="AV205" s="36"/>
      <c r="AW205" s="36" t="s">
        <v>18</v>
      </c>
      <c r="AX205" s="36"/>
      <c r="AY205" s="36"/>
      <c r="AZ205" s="36"/>
      <c r="BA205" s="36"/>
      <c r="BB205" s="36"/>
      <c r="BC205" s="36"/>
      <c r="BD205" s="36"/>
      <c r="BE205" s="36" t="s">
        <v>156</v>
      </c>
      <c r="BF205" s="36"/>
      <c r="BG205" s="36"/>
      <c r="BH205" s="36"/>
      <c r="BI205" s="36"/>
      <c r="BJ205" s="36"/>
      <c r="BK205" s="36"/>
      <c r="BL205" s="36"/>
    </row>
    <row r="206" spans="1:79" ht="21.75" customHeight="1">
      <c r="A206" s="49"/>
      <c r="B206" s="49"/>
      <c r="C206" s="49"/>
      <c r="D206" s="49"/>
      <c r="E206" s="49"/>
      <c r="F206" s="49"/>
      <c r="G206" s="36"/>
      <c r="H206" s="36"/>
      <c r="I206" s="36"/>
      <c r="J206" s="36"/>
      <c r="K206" s="36"/>
      <c r="L206" s="36"/>
      <c r="M206" s="36"/>
      <c r="N206" s="36"/>
      <c r="O206" s="36"/>
      <c r="P206" s="36"/>
      <c r="Q206" s="36"/>
      <c r="R206" s="36"/>
      <c r="S206" s="36"/>
      <c r="T206" s="36"/>
      <c r="U206" s="36"/>
      <c r="V206" s="36"/>
      <c r="W206" s="36"/>
      <c r="X206" s="36"/>
      <c r="Y206" s="36"/>
      <c r="Z206" s="36"/>
      <c r="AA206" s="36"/>
      <c r="AB206" s="36"/>
      <c r="AC206" s="36"/>
      <c r="AD206" s="36"/>
      <c r="AE206" s="36"/>
      <c r="AF206" s="36"/>
      <c r="AG206" s="36"/>
      <c r="AH206" s="36"/>
      <c r="AI206" s="36"/>
      <c r="AJ206" s="36"/>
      <c r="AK206" s="36"/>
      <c r="AL206" s="36"/>
      <c r="AM206" s="36"/>
      <c r="AN206" s="36"/>
      <c r="AO206" s="36"/>
      <c r="AP206" s="36"/>
      <c r="AQ206" s="36"/>
      <c r="AR206" s="36"/>
      <c r="AS206" s="36"/>
      <c r="AT206" s="36"/>
      <c r="AU206" s="36"/>
      <c r="AV206" s="36"/>
      <c r="AW206" s="36"/>
      <c r="AX206" s="36"/>
      <c r="AY206" s="36"/>
      <c r="AZ206" s="36"/>
      <c r="BA206" s="36"/>
      <c r="BB206" s="36"/>
      <c r="BC206" s="36"/>
      <c r="BD206" s="36"/>
      <c r="BE206" s="36"/>
      <c r="BF206" s="36"/>
      <c r="BG206" s="36"/>
      <c r="BH206" s="36"/>
      <c r="BI206" s="36"/>
      <c r="BJ206" s="36"/>
      <c r="BK206" s="36"/>
      <c r="BL206" s="36"/>
    </row>
    <row r="207" spans="1:79" ht="15" customHeight="1">
      <c r="A207" s="36">
        <v>1</v>
      </c>
      <c r="B207" s="36"/>
      <c r="C207" s="36"/>
      <c r="D207" s="36"/>
      <c r="E207" s="36"/>
      <c r="F207" s="36"/>
      <c r="G207" s="36">
        <v>2</v>
      </c>
      <c r="H207" s="36"/>
      <c r="I207" s="36"/>
      <c r="J207" s="36"/>
      <c r="K207" s="36"/>
      <c r="L207" s="36"/>
      <c r="M207" s="36"/>
      <c r="N207" s="36"/>
      <c r="O207" s="36"/>
      <c r="P207" s="36"/>
      <c r="Q207" s="36"/>
      <c r="R207" s="36"/>
      <c r="S207" s="36"/>
      <c r="T207" s="36">
        <v>3</v>
      </c>
      <c r="U207" s="36"/>
      <c r="V207" s="36"/>
      <c r="W207" s="36"/>
      <c r="X207" s="36"/>
      <c r="Y207" s="36"/>
      <c r="Z207" s="36">
        <v>4</v>
      </c>
      <c r="AA207" s="36"/>
      <c r="AB207" s="36"/>
      <c r="AC207" s="36"/>
      <c r="AD207" s="36"/>
      <c r="AE207" s="36">
        <v>5</v>
      </c>
      <c r="AF207" s="36"/>
      <c r="AG207" s="36"/>
      <c r="AH207" s="36"/>
      <c r="AI207" s="36"/>
      <c r="AJ207" s="36"/>
      <c r="AK207" s="36">
        <v>6</v>
      </c>
      <c r="AL207" s="36"/>
      <c r="AM207" s="36"/>
      <c r="AN207" s="36"/>
      <c r="AO207" s="36"/>
      <c r="AP207" s="36"/>
      <c r="AQ207" s="36">
        <v>7</v>
      </c>
      <c r="AR207" s="36"/>
      <c r="AS207" s="36"/>
      <c r="AT207" s="36"/>
      <c r="AU207" s="36"/>
      <c r="AV207" s="36"/>
      <c r="AW207" s="38">
        <v>8</v>
      </c>
      <c r="AX207" s="38"/>
      <c r="AY207" s="38"/>
      <c r="AZ207" s="38"/>
      <c r="BA207" s="38"/>
      <c r="BB207" s="38"/>
      <c r="BC207" s="38"/>
      <c r="BD207" s="38"/>
      <c r="BE207" s="38">
        <v>9</v>
      </c>
      <c r="BF207" s="38"/>
      <c r="BG207" s="38"/>
      <c r="BH207" s="38"/>
      <c r="BI207" s="38"/>
      <c r="BJ207" s="38"/>
      <c r="BK207" s="38"/>
      <c r="BL207" s="38"/>
    </row>
    <row r="208" spans="1:79" s="1" customFormat="1" ht="18.75" hidden="1" customHeight="1">
      <c r="A208" s="38" t="s">
        <v>64</v>
      </c>
      <c r="B208" s="38"/>
      <c r="C208" s="38"/>
      <c r="D208" s="38"/>
      <c r="E208" s="38"/>
      <c r="F208" s="38"/>
      <c r="G208" s="73" t="s">
        <v>57</v>
      </c>
      <c r="H208" s="73"/>
      <c r="I208" s="73"/>
      <c r="J208" s="73"/>
      <c r="K208" s="73"/>
      <c r="L208" s="73"/>
      <c r="M208" s="73"/>
      <c r="N208" s="73"/>
      <c r="O208" s="73"/>
      <c r="P208" s="73"/>
      <c r="Q208" s="73"/>
      <c r="R208" s="73"/>
      <c r="S208" s="73"/>
      <c r="T208" s="37" t="s">
        <v>80</v>
      </c>
      <c r="U208" s="37"/>
      <c r="V208" s="37"/>
      <c r="W208" s="37"/>
      <c r="X208" s="37"/>
      <c r="Y208" s="37"/>
      <c r="Z208" s="37" t="s">
        <v>81</v>
      </c>
      <c r="AA208" s="37"/>
      <c r="AB208" s="37"/>
      <c r="AC208" s="37"/>
      <c r="AD208" s="37"/>
      <c r="AE208" s="37" t="s">
        <v>82</v>
      </c>
      <c r="AF208" s="37"/>
      <c r="AG208" s="37"/>
      <c r="AH208" s="37"/>
      <c r="AI208" s="37"/>
      <c r="AJ208" s="37"/>
      <c r="AK208" s="37" t="s">
        <v>83</v>
      </c>
      <c r="AL208" s="37"/>
      <c r="AM208" s="37"/>
      <c r="AN208" s="37"/>
      <c r="AO208" s="37"/>
      <c r="AP208" s="37"/>
      <c r="AQ208" s="37" t="s">
        <v>84</v>
      </c>
      <c r="AR208" s="37"/>
      <c r="AS208" s="37"/>
      <c r="AT208" s="37"/>
      <c r="AU208" s="37"/>
      <c r="AV208" s="37"/>
      <c r="AW208" s="73" t="s">
        <v>87</v>
      </c>
      <c r="AX208" s="73"/>
      <c r="AY208" s="73"/>
      <c r="AZ208" s="73"/>
      <c r="BA208" s="73"/>
      <c r="BB208" s="73"/>
      <c r="BC208" s="73"/>
      <c r="BD208" s="73"/>
      <c r="BE208" s="73" t="s">
        <v>88</v>
      </c>
      <c r="BF208" s="73"/>
      <c r="BG208" s="73"/>
      <c r="BH208" s="73"/>
      <c r="BI208" s="73"/>
      <c r="BJ208" s="73"/>
      <c r="BK208" s="73"/>
      <c r="BL208" s="73"/>
      <c r="CA208" s="1" t="s">
        <v>54</v>
      </c>
    </row>
    <row r="209" spans="1:79" s="99" customFormat="1" ht="12.75" customHeight="1">
      <c r="A209" s="110">
        <v>2730</v>
      </c>
      <c r="B209" s="110"/>
      <c r="C209" s="110"/>
      <c r="D209" s="110"/>
      <c r="E209" s="110"/>
      <c r="F209" s="110"/>
      <c r="G209" s="92" t="s">
        <v>176</v>
      </c>
      <c r="H209" s="93"/>
      <c r="I209" s="93"/>
      <c r="J209" s="93"/>
      <c r="K209" s="93"/>
      <c r="L209" s="93"/>
      <c r="M209" s="93"/>
      <c r="N209" s="93"/>
      <c r="O209" s="93"/>
      <c r="P209" s="93"/>
      <c r="Q209" s="93"/>
      <c r="R209" s="93"/>
      <c r="S209" s="94"/>
      <c r="T209" s="121">
        <v>147776</v>
      </c>
      <c r="U209" s="121"/>
      <c r="V209" s="121"/>
      <c r="W209" s="121"/>
      <c r="X209" s="121"/>
      <c r="Y209" s="121"/>
      <c r="Z209" s="121">
        <v>143571</v>
      </c>
      <c r="AA209" s="121"/>
      <c r="AB209" s="121"/>
      <c r="AC209" s="121"/>
      <c r="AD209" s="121"/>
      <c r="AE209" s="121">
        <v>0</v>
      </c>
      <c r="AF209" s="121"/>
      <c r="AG209" s="121"/>
      <c r="AH209" s="121"/>
      <c r="AI209" s="121"/>
      <c r="AJ209" s="121"/>
      <c r="AK209" s="121">
        <v>0</v>
      </c>
      <c r="AL209" s="121"/>
      <c r="AM209" s="121"/>
      <c r="AN209" s="121"/>
      <c r="AO209" s="121"/>
      <c r="AP209" s="121"/>
      <c r="AQ209" s="121">
        <v>0</v>
      </c>
      <c r="AR209" s="121"/>
      <c r="AS209" s="121"/>
      <c r="AT209" s="121"/>
      <c r="AU209" s="121"/>
      <c r="AV209" s="121"/>
      <c r="AW209" s="122"/>
      <c r="AX209" s="122"/>
      <c r="AY209" s="122"/>
      <c r="AZ209" s="122"/>
      <c r="BA209" s="122"/>
      <c r="BB209" s="122"/>
      <c r="BC209" s="122"/>
      <c r="BD209" s="122"/>
      <c r="BE209" s="122"/>
      <c r="BF209" s="122"/>
      <c r="BG209" s="122"/>
      <c r="BH209" s="122"/>
      <c r="BI209" s="122"/>
      <c r="BJ209" s="122"/>
      <c r="BK209" s="122"/>
      <c r="BL209" s="122"/>
      <c r="CA209" s="99" t="s">
        <v>55</v>
      </c>
    </row>
    <row r="210" spans="1:79" s="6" customFormat="1" ht="12.75" customHeight="1">
      <c r="A210" s="88"/>
      <c r="B210" s="88"/>
      <c r="C210" s="88"/>
      <c r="D210" s="88"/>
      <c r="E210" s="88"/>
      <c r="F210" s="88"/>
      <c r="G210" s="100" t="s">
        <v>147</v>
      </c>
      <c r="H210" s="101"/>
      <c r="I210" s="101"/>
      <c r="J210" s="101"/>
      <c r="K210" s="101"/>
      <c r="L210" s="101"/>
      <c r="M210" s="101"/>
      <c r="N210" s="101"/>
      <c r="O210" s="101"/>
      <c r="P210" s="101"/>
      <c r="Q210" s="101"/>
      <c r="R210" s="101"/>
      <c r="S210" s="102"/>
      <c r="T210" s="120">
        <v>147776</v>
      </c>
      <c r="U210" s="120"/>
      <c r="V210" s="120"/>
      <c r="W210" s="120"/>
      <c r="X210" s="120"/>
      <c r="Y210" s="120"/>
      <c r="Z210" s="120">
        <v>143571</v>
      </c>
      <c r="AA210" s="120"/>
      <c r="AB210" s="120"/>
      <c r="AC210" s="120"/>
      <c r="AD210" s="120"/>
      <c r="AE210" s="120">
        <v>0</v>
      </c>
      <c r="AF210" s="120"/>
      <c r="AG210" s="120"/>
      <c r="AH210" s="120"/>
      <c r="AI210" s="120"/>
      <c r="AJ210" s="120"/>
      <c r="AK210" s="120">
        <v>0</v>
      </c>
      <c r="AL210" s="120"/>
      <c r="AM210" s="120"/>
      <c r="AN210" s="120"/>
      <c r="AO210" s="120"/>
      <c r="AP210" s="120"/>
      <c r="AQ210" s="120">
        <v>0</v>
      </c>
      <c r="AR210" s="120"/>
      <c r="AS210" s="120"/>
      <c r="AT210" s="120"/>
      <c r="AU210" s="120"/>
      <c r="AV210" s="120"/>
      <c r="AW210" s="126"/>
      <c r="AX210" s="126"/>
      <c r="AY210" s="126"/>
      <c r="AZ210" s="126"/>
      <c r="BA210" s="126"/>
      <c r="BB210" s="126"/>
      <c r="BC210" s="126"/>
      <c r="BD210" s="126"/>
      <c r="BE210" s="126"/>
      <c r="BF210" s="126"/>
      <c r="BG210" s="126"/>
      <c r="BH210" s="126"/>
      <c r="BI210" s="126"/>
      <c r="BJ210" s="126"/>
      <c r="BK210" s="126"/>
      <c r="BL210" s="126"/>
    </row>
    <row r="212" spans="1:79" ht="14.25" customHeight="1">
      <c r="A212" s="42" t="s">
        <v>227</v>
      </c>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row>
    <row r="213" spans="1:79" ht="30" customHeight="1">
      <c r="A213" s="132" t="s">
        <v>193</v>
      </c>
      <c r="B213" s="132"/>
      <c r="C213" s="132"/>
      <c r="D213" s="132"/>
      <c r="E213" s="132"/>
      <c r="F213" s="132"/>
      <c r="G213" s="132"/>
      <c r="H213" s="132"/>
      <c r="I213" s="132"/>
      <c r="J213" s="132"/>
      <c r="K213" s="132"/>
      <c r="L213" s="132"/>
      <c r="M213" s="132"/>
      <c r="N213" s="132"/>
      <c r="O213" s="132"/>
      <c r="P213" s="132"/>
      <c r="Q213" s="132"/>
      <c r="R213" s="132"/>
      <c r="S213" s="132"/>
      <c r="T213" s="132"/>
      <c r="U213" s="132"/>
      <c r="V213" s="132"/>
      <c r="W213" s="132"/>
      <c r="X213" s="132"/>
      <c r="Y213" s="132"/>
      <c r="Z213" s="132"/>
      <c r="AA213" s="132"/>
      <c r="AB213" s="132"/>
      <c r="AC213" s="132"/>
      <c r="AD213" s="132"/>
      <c r="AE213" s="132"/>
      <c r="AF213" s="132"/>
      <c r="AG213" s="132"/>
      <c r="AH213" s="132"/>
      <c r="AI213" s="132"/>
      <c r="AJ213" s="132"/>
      <c r="AK213" s="132"/>
      <c r="AL213" s="132"/>
      <c r="AM213" s="132"/>
      <c r="AN213" s="132"/>
      <c r="AO213" s="132"/>
      <c r="AP213" s="132"/>
      <c r="AQ213" s="132"/>
      <c r="AR213" s="132"/>
      <c r="AS213" s="132"/>
      <c r="AT213" s="132"/>
      <c r="AU213" s="132"/>
      <c r="AV213" s="132"/>
      <c r="AW213" s="132"/>
      <c r="AX213" s="132"/>
      <c r="AY213" s="132"/>
      <c r="AZ213" s="132"/>
      <c r="BA213" s="132"/>
      <c r="BB213" s="132"/>
      <c r="BC213" s="132"/>
      <c r="BD213" s="132"/>
      <c r="BE213" s="132"/>
      <c r="BF213" s="132"/>
      <c r="BG213" s="132"/>
      <c r="BH213" s="132"/>
      <c r="BI213" s="132"/>
      <c r="BJ213" s="132"/>
      <c r="BK213" s="132"/>
      <c r="BL213" s="132"/>
    </row>
    <row r="214" spans="1:79" ht="1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6" spans="1:79" ht="14.25">
      <c r="A216" s="42" t="s">
        <v>242</v>
      </c>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row>
    <row r="217" spans="1:79" ht="14.25">
      <c r="A217" s="42" t="s">
        <v>215</v>
      </c>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row>
    <row r="218" spans="1:79" ht="15" customHeight="1">
      <c r="A218" s="59"/>
      <c r="B218" s="59"/>
      <c r="C218" s="59"/>
      <c r="D218" s="59"/>
      <c r="E218" s="59"/>
      <c r="F218" s="59"/>
      <c r="G218" s="59"/>
      <c r="H218" s="59"/>
      <c r="I218" s="59"/>
      <c r="J218" s="59"/>
      <c r="K218" s="59"/>
      <c r="L218" s="59"/>
      <c r="M218" s="59"/>
      <c r="N218" s="59"/>
      <c r="O218" s="59"/>
      <c r="P218" s="59"/>
      <c r="Q218" s="59"/>
      <c r="R218" s="59"/>
      <c r="S218" s="59"/>
      <c r="T218" s="59"/>
      <c r="U218" s="59"/>
      <c r="V218" s="59"/>
      <c r="W218" s="59"/>
      <c r="X218" s="59"/>
      <c r="Y218" s="59"/>
      <c r="Z218" s="59"/>
      <c r="AA218" s="59"/>
      <c r="AB218" s="59"/>
      <c r="AC218" s="59"/>
      <c r="AD218" s="59"/>
      <c r="AE218" s="59"/>
      <c r="AF218" s="59"/>
      <c r="AG218" s="59"/>
      <c r="AH218" s="59"/>
      <c r="AI218" s="59"/>
      <c r="AJ218" s="59"/>
      <c r="AK218" s="59"/>
      <c r="AL218" s="59"/>
      <c r="AM218" s="59"/>
      <c r="AN218" s="59"/>
      <c r="AO218" s="59"/>
      <c r="AP218" s="59"/>
      <c r="AQ218" s="59"/>
      <c r="AR218" s="59"/>
      <c r="AS218" s="59"/>
      <c r="AT218" s="59"/>
      <c r="AU218" s="59"/>
      <c r="AV218" s="59"/>
      <c r="AW218" s="59"/>
      <c r="AX218" s="59"/>
      <c r="AY218" s="59"/>
      <c r="AZ218" s="59"/>
      <c r="BA218" s="59"/>
      <c r="BB218" s="59"/>
      <c r="BC218" s="59"/>
      <c r="BD218" s="59"/>
      <c r="BE218" s="59"/>
      <c r="BF218" s="59"/>
      <c r="BG218" s="59"/>
      <c r="BH218" s="59"/>
      <c r="BI218" s="59"/>
      <c r="BJ218" s="59"/>
      <c r="BK218" s="59"/>
      <c r="BL218" s="59"/>
    </row>
    <row r="219" spans="1:79" ht="1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row>
    <row r="222" spans="1:79" ht="18.95" customHeight="1">
      <c r="A222" s="134" t="s">
        <v>200</v>
      </c>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c r="AA222" s="134"/>
      <c r="AB222" s="22"/>
      <c r="AC222" s="22"/>
      <c r="AD222" s="22"/>
      <c r="AE222" s="22"/>
      <c r="AF222" s="22"/>
      <c r="AG222" s="22"/>
      <c r="AH222" s="25"/>
      <c r="AI222" s="25"/>
      <c r="AJ222" s="25"/>
      <c r="AK222" s="25"/>
      <c r="AL222" s="25"/>
      <c r="AM222" s="25"/>
      <c r="AN222" s="25"/>
      <c r="AO222" s="25"/>
      <c r="AP222" s="25"/>
      <c r="AQ222" s="22"/>
      <c r="AR222" s="22"/>
      <c r="AS222" s="22"/>
      <c r="AT222" s="22"/>
      <c r="AU222" s="135" t="s">
        <v>202</v>
      </c>
      <c r="AV222" s="135"/>
      <c r="AW222" s="135"/>
      <c r="AX222" s="135"/>
      <c r="AY222" s="135"/>
      <c r="AZ222" s="135"/>
      <c r="BA222" s="135"/>
      <c r="BB222" s="135"/>
      <c r="BC222" s="135"/>
      <c r="BD222" s="135"/>
      <c r="BE222" s="135"/>
      <c r="BF222" s="135"/>
    </row>
    <row r="223" spans="1:79" ht="12.75" customHeight="1">
      <c r="AB223" s="23"/>
      <c r="AC223" s="23"/>
      <c r="AD223" s="23"/>
      <c r="AE223" s="23"/>
      <c r="AF223" s="23"/>
      <c r="AG223" s="23"/>
      <c r="AH223" s="27" t="s">
        <v>1</v>
      </c>
      <c r="AI223" s="27"/>
      <c r="AJ223" s="27"/>
      <c r="AK223" s="27"/>
      <c r="AL223" s="27"/>
      <c r="AM223" s="27"/>
      <c r="AN223" s="27"/>
      <c r="AO223" s="27"/>
      <c r="AP223" s="27"/>
      <c r="AQ223" s="23"/>
      <c r="AR223" s="23"/>
      <c r="AS223" s="23"/>
      <c r="AT223" s="23"/>
      <c r="AU223" s="27" t="s">
        <v>160</v>
      </c>
      <c r="AV223" s="27"/>
      <c r="AW223" s="27"/>
      <c r="AX223" s="27"/>
      <c r="AY223" s="27"/>
      <c r="AZ223" s="27"/>
      <c r="BA223" s="27"/>
      <c r="BB223" s="27"/>
      <c r="BC223" s="27"/>
      <c r="BD223" s="27"/>
      <c r="BE223" s="27"/>
      <c r="BF223" s="27"/>
    </row>
    <row r="224" spans="1:79" ht="15">
      <c r="AB224" s="23"/>
      <c r="AC224" s="23"/>
      <c r="AD224" s="23"/>
      <c r="AE224" s="23"/>
      <c r="AF224" s="23"/>
      <c r="AG224" s="23"/>
      <c r="AH224" s="24"/>
      <c r="AI224" s="24"/>
      <c r="AJ224" s="24"/>
      <c r="AK224" s="24"/>
      <c r="AL224" s="24"/>
      <c r="AM224" s="24"/>
      <c r="AN224" s="24"/>
      <c r="AO224" s="24"/>
      <c r="AP224" s="24"/>
      <c r="AQ224" s="23"/>
      <c r="AR224" s="23"/>
      <c r="AS224" s="23"/>
      <c r="AT224" s="23"/>
      <c r="AU224" s="24"/>
      <c r="AV224" s="24"/>
      <c r="AW224" s="24"/>
      <c r="AX224" s="24"/>
      <c r="AY224" s="24"/>
      <c r="AZ224" s="24"/>
      <c r="BA224" s="24"/>
      <c r="BB224" s="24"/>
      <c r="BC224" s="24"/>
      <c r="BD224" s="24"/>
      <c r="BE224" s="24"/>
      <c r="BF224" s="24"/>
    </row>
    <row r="225" spans="1:58" ht="18" customHeight="1">
      <c r="A225" s="134" t="s">
        <v>201</v>
      </c>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c r="AA225" s="134"/>
      <c r="AB225" s="23"/>
      <c r="AC225" s="23"/>
      <c r="AD225" s="23"/>
      <c r="AE225" s="23"/>
      <c r="AF225" s="23"/>
      <c r="AG225" s="23"/>
      <c r="AH225" s="26"/>
      <c r="AI225" s="26"/>
      <c r="AJ225" s="26"/>
      <c r="AK225" s="26"/>
      <c r="AL225" s="26"/>
      <c r="AM225" s="26"/>
      <c r="AN225" s="26"/>
      <c r="AO225" s="26"/>
      <c r="AP225" s="26"/>
      <c r="AQ225" s="23"/>
      <c r="AR225" s="23"/>
      <c r="AS225" s="23"/>
      <c r="AT225" s="23"/>
      <c r="AU225" s="136" t="s">
        <v>203</v>
      </c>
      <c r="AV225" s="136"/>
      <c r="AW225" s="136"/>
      <c r="AX225" s="136"/>
      <c r="AY225" s="136"/>
      <c r="AZ225" s="136"/>
      <c r="BA225" s="136"/>
      <c r="BB225" s="136"/>
      <c r="BC225" s="136"/>
      <c r="BD225" s="136"/>
      <c r="BE225" s="136"/>
      <c r="BF225" s="136"/>
    </row>
    <row r="226" spans="1:58" ht="12" customHeight="1">
      <c r="AB226" s="23"/>
      <c r="AC226" s="23"/>
      <c r="AD226" s="23"/>
      <c r="AE226" s="23"/>
      <c r="AF226" s="23"/>
      <c r="AG226" s="23"/>
      <c r="AH226" s="27" t="s">
        <v>1</v>
      </c>
      <c r="AI226" s="27"/>
      <c r="AJ226" s="27"/>
      <c r="AK226" s="27"/>
      <c r="AL226" s="27"/>
      <c r="AM226" s="27"/>
      <c r="AN226" s="27"/>
      <c r="AO226" s="27"/>
      <c r="AP226" s="27"/>
      <c r="AQ226" s="23"/>
      <c r="AR226" s="23"/>
      <c r="AS226" s="23"/>
      <c r="AT226" s="23"/>
      <c r="AU226" s="27" t="s">
        <v>160</v>
      </c>
      <c r="AV226" s="27"/>
      <c r="AW226" s="27"/>
      <c r="AX226" s="27"/>
      <c r="AY226" s="27"/>
      <c r="AZ226" s="27"/>
      <c r="BA226" s="27"/>
      <c r="BB226" s="27"/>
      <c r="BC226" s="27"/>
      <c r="BD226" s="27"/>
      <c r="BE226" s="27"/>
      <c r="BF226" s="27"/>
    </row>
  </sheetData>
  <mergeCells count="1319">
    <mergeCell ref="AE210:AJ210"/>
    <mergeCell ref="AK210:AP210"/>
    <mergeCell ref="AQ210:AV210"/>
    <mergeCell ref="AW210:BD210"/>
    <mergeCell ref="BE210:BL210"/>
    <mergeCell ref="AJ201:AN201"/>
    <mergeCell ref="AO201:AS201"/>
    <mergeCell ref="AT201:AW201"/>
    <mergeCell ref="AX201:BB201"/>
    <mergeCell ref="BC201:BG201"/>
    <mergeCell ref="BH201:BL201"/>
    <mergeCell ref="A201:F201"/>
    <mergeCell ref="G201:P201"/>
    <mergeCell ref="Q201:U201"/>
    <mergeCell ref="V201:Y201"/>
    <mergeCell ref="Z201:AD201"/>
    <mergeCell ref="AE201:AI201"/>
    <mergeCell ref="AE191:AJ191"/>
    <mergeCell ref="AK191:AP191"/>
    <mergeCell ref="AQ191:AV191"/>
    <mergeCell ref="AW191:BA191"/>
    <mergeCell ref="BB191:BF191"/>
    <mergeCell ref="BG191:BL191"/>
    <mergeCell ref="AU167:AY167"/>
    <mergeCell ref="AZ167:BD167"/>
    <mergeCell ref="AP166:AT166"/>
    <mergeCell ref="AU166:AY166"/>
    <mergeCell ref="AZ166:BD166"/>
    <mergeCell ref="A167:F167"/>
    <mergeCell ref="G167:S167"/>
    <mergeCell ref="T167:Z167"/>
    <mergeCell ref="AA167:AE167"/>
    <mergeCell ref="AF167:AJ167"/>
    <mergeCell ref="AK167:AO167"/>
    <mergeCell ref="AP167:AT167"/>
    <mergeCell ref="A166:F166"/>
    <mergeCell ref="G166:S166"/>
    <mergeCell ref="T166:Z166"/>
    <mergeCell ref="AA166:AE166"/>
    <mergeCell ref="AF166:AJ166"/>
    <mergeCell ref="AK166:AO166"/>
    <mergeCell ref="A165:F165"/>
    <mergeCell ref="G165:S165"/>
    <mergeCell ref="T165:Z165"/>
    <mergeCell ref="AA165:AE165"/>
    <mergeCell ref="AF165:AJ165"/>
    <mergeCell ref="AK165:AO165"/>
    <mergeCell ref="AP165:AT165"/>
    <mergeCell ref="AU165:AY165"/>
    <mergeCell ref="AZ165:BD165"/>
    <mergeCell ref="AU156:AY156"/>
    <mergeCell ref="AZ156:BD156"/>
    <mergeCell ref="BE156:BI156"/>
    <mergeCell ref="BJ156:BN156"/>
    <mergeCell ref="BO156:BS156"/>
    <mergeCell ref="BE155:BI155"/>
    <mergeCell ref="BJ155:BN155"/>
    <mergeCell ref="BO155:BS155"/>
    <mergeCell ref="A156:F156"/>
    <mergeCell ref="G156:S156"/>
    <mergeCell ref="T156:Z156"/>
    <mergeCell ref="AA156:AE156"/>
    <mergeCell ref="AF156:AJ156"/>
    <mergeCell ref="AK156:AO156"/>
    <mergeCell ref="AP156:AT156"/>
    <mergeCell ref="BO154:BS154"/>
    <mergeCell ref="A155:F155"/>
    <mergeCell ref="G155:S155"/>
    <mergeCell ref="T155:Z155"/>
    <mergeCell ref="AA155:AE155"/>
    <mergeCell ref="AF155:AJ155"/>
    <mergeCell ref="AK155:AO155"/>
    <mergeCell ref="AP155:AT155"/>
    <mergeCell ref="AU155:AY155"/>
    <mergeCell ref="AZ155:BD155"/>
    <mergeCell ref="AK154:AO154"/>
    <mergeCell ref="AP154:AT154"/>
    <mergeCell ref="AU154:AY154"/>
    <mergeCell ref="AZ154:BD154"/>
    <mergeCell ref="BE154:BI154"/>
    <mergeCell ref="BJ154:BN154"/>
    <mergeCell ref="A154:F154"/>
    <mergeCell ref="G154:S154"/>
    <mergeCell ref="T154:Z154"/>
    <mergeCell ref="AA154:AE154"/>
    <mergeCell ref="AF154:AJ154"/>
    <mergeCell ref="AX143:AZ143"/>
    <mergeCell ref="BA143:BC143"/>
    <mergeCell ref="BD143:BF143"/>
    <mergeCell ref="BG143:BI143"/>
    <mergeCell ref="BJ143:BL143"/>
    <mergeCell ref="A143:C143"/>
    <mergeCell ref="D143:V143"/>
    <mergeCell ref="W143:Y143"/>
    <mergeCell ref="Z143:AB143"/>
    <mergeCell ref="AC143:AE143"/>
    <mergeCell ref="AF143:AH143"/>
    <mergeCell ref="AI143:AK143"/>
    <mergeCell ref="A133:T133"/>
    <mergeCell ref="U133:Y133"/>
    <mergeCell ref="Z133:AD133"/>
    <mergeCell ref="AE133:AI133"/>
    <mergeCell ref="AJ133:AN133"/>
    <mergeCell ref="AO133:AS133"/>
    <mergeCell ref="AT133:AX133"/>
    <mergeCell ref="AY133:BC133"/>
    <mergeCell ref="BD133:BH133"/>
    <mergeCell ref="BE124:BI124"/>
    <mergeCell ref="BE123:BI123"/>
    <mergeCell ref="A124:C124"/>
    <mergeCell ref="D124:P124"/>
    <mergeCell ref="Q124:U124"/>
    <mergeCell ref="V124:AE124"/>
    <mergeCell ref="AF124:AJ124"/>
    <mergeCell ref="AK124:AO124"/>
    <mergeCell ref="AP124:AT124"/>
    <mergeCell ref="AU124:AY124"/>
    <mergeCell ref="AZ124:BD124"/>
    <mergeCell ref="V123:AE123"/>
    <mergeCell ref="AF123:AJ123"/>
    <mergeCell ref="AK123:AO123"/>
    <mergeCell ref="AP123:AT123"/>
    <mergeCell ref="AU123:AY123"/>
    <mergeCell ref="AZ123:BD123"/>
    <mergeCell ref="A122:C122"/>
    <mergeCell ref="D122:P122"/>
    <mergeCell ref="Q122:U122"/>
    <mergeCell ref="V122:AE122"/>
    <mergeCell ref="AF122:AJ122"/>
    <mergeCell ref="AK122:AO122"/>
    <mergeCell ref="AP122:AT122"/>
    <mergeCell ref="AU122:AY122"/>
    <mergeCell ref="AZ122:BD122"/>
    <mergeCell ref="BE114:BI114"/>
    <mergeCell ref="BJ114:BN114"/>
    <mergeCell ref="BO114:BS114"/>
    <mergeCell ref="BT114:BX114"/>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A112:C112"/>
    <mergeCell ref="D112:P112"/>
    <mergeCell ref="Q112:U112"/>
    <mergeCell ref="V112:AE112"/>
    <mergeCell ref="AF112:AJ112"/>
    <mergeCell ref="AK112:AO112"/>
    <mergeCell ref="AP112:AT112"/>
    <mergeCell ref="AU112:AY112"/>
    <mergeCell ref="AZ112:BD112"/>
    <mergeCell ref="BD102:BH102"/>
    <mergeCell ref="Z102:AD102"/>
    <mergeCell ref="AE102:AI102"/>
    <mergeCell ref="AJ102:AN102"/>
    <mergeCell ref="AO102:AS102"/>
    <mergeCell ref="AT102:AX102"/>
    <mergeCell ref="AY102:BC102"/>
    <mergeCell ref="A101:C101"/>
    <mergeCell ref="D101:T101"/>
    <mergeCell ref="U101:Y101"/>
    <mergeCell ref="Z101:AD101"/>
    <mergeCell ref="AE101:AI101"/>
    <mergeCell ref="AJ101:AN101"/>
    <mergeCell ref="AO101:AS101"/>
    <mergeCell ref="AT101:AX101"/>
    <mergeCell ref="AY101:BC101"/>
    <mergeCell ref="BL92:BP92"/>
    <mergeCell ref="BQ92:BT92"/>
    <mergeCell ref="BU92:BY92"/>
    <mergeCell ref="AI92:AM92"/>
    <mergeCell ref="AN92:AR92"/>
    <mergeCell ref="AS92:AW92"/>
    <mergeCell ref="AX92:BA92"/>
    <mergeCell ref="BB92:BF92"/>
    <mergeCell ref="BG92:BK92"/>
    <mergeCell ref="BB91:BF91"/>
    <mergeCell ref="BG91:BK91"/>
    <mergeCell ref="BL91:BP91"/>
    <mergeCell ref="BQ91:BT91"/>
    <mergeCell ref="BU91:BY91"/>
    <mergeCell ref="A92:C92"/>
    <mergeCell ref="D92:T92"/>
    <mergeCell ref="U92:Y92"/>
    <mergeCell ref="Z92:AD92"/>
    <mergeCell ref="AE92:AH92"/>
    <mergeCell ref="A91:C91"/>
    <mergeCell ref="D91:T91"/>
    <mergeCell ref="U91:Y91"/>
    <mergeCell ref="Z91:AD91"/>
    <mergeCell ref="AE91:AH91"/>
    <mergeCell ref="AI91:AM91"/>
    <mergeCell ref="AN91:AR91"/>
    <mergeCell ref="AS91:AW91"/>
    <mergeCell ref="AX91:BA91"/>
    <mergeCell ref="A72:D72"/>
    <mergeCell ref="E72:W72"/>
    <mergeCell ref="X72:AB72"/>
    <mergeCell ref="AC72:AG72"/>
    <mergeCell ref="AH72:AL72"/>
    <mergeCell ref="AM72:AQ72"/>
    <mergeCell ref="AR72:AV72"/>
    <mergeCell ref="AW72:BA72"/>
    <mergeCell ref="BB72:BF72"/>
    <mergeCell ref="BB55:BF55"/>
    <mergeCell ref="BG55:BK55"/>
    <mergeCell ref="BL55:BP55"/>
    <mergeCell ref="BQ55:BT55"/>
    <mergeCell ref="BU55:BY55"/>
    <mergeCell ref="A55:D55"/>
    <mergeCell ref="E55:T55"/>
    <mergeCell ref="U55:Y55"/>
    <mergeCell ref="Z55:AD55"/>
    <mergeCell ref="AE55:AH55"/>
    <mergeCell ref="AI55:AM55"/>
    <mergeCell ref="AN55:AR55"/>
    <mergeCell ref="AS55:AW55"/>
    <mergeCell ref="AX55:BA55"/>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225:AA225"/>
    <mergeCell ref="AH225:AP225"/>
    <mergeCell ref="AU225:BF225"/>
    <mergeCell ref="AH226:AP226"/>
    <mergeCell ref="AU226:BF226"/>
    <mergeCell ref="A31:D31"/>
    <mergeCell ref="E31:T31"/>
    <mergeCell ref="U31:Y31"/>
    <mergeCell ref="Z31:AD31"/>
    <mergeCell ref="AE31:AH31"/>
    <mergeCell ref="A218:BL218"/>
    <mergeCell ref="A222:AA222"/>
    <mergeCell ref="AH222:AP222"/>
    <mergeCell ref="AU222:BF222"/>
    <mergeCell ref="AH223:AP223"/>
    <mergeCell ref="AU223:BF223"/>
    <mergeCell ref="AW209:BD209"/>
    <mergeCell ref="BE209:BL209"/>
    <mergeCell ref="A212:BL212"/>
    <mergeCell ref="A213:BL213"/>
    <mergeCell ref="A216:BL216"/>
    <mergeCell ref="A217:BL217"/>
    <mergeCell ref="A210:F210"/>
    <mergeCell ref="G210:S210"/>
    <mergeCell ref="T210:Y210"/>
    <mergeCell ref="Z210:AD210"/>
    <mergeCell ref="AQ208:AV208"/>
    <mergeCell ref="AW208:BD208"/>
    <mergeCell ref="BE208:BL208"/>
    <mergeCell ref="A209:F209"/>
    <mergeCell ref="G209:S209"/>
    <mergeCell ref="T209:Y209"/>
    <mergeCell ref="Z209:AD209"/>
    <mergeCell ref="AE209:AJ209"/>
    <mergeCell ref="AK209:AP209"/>
    <mergeCell ref="AQ209:AV209"/>
    <mergeCell ref="A208:F208"/>
    <mergeCell ref="G208:S208"/>
    <mergeCell ref="T208:Y208"/>
    <mergeCell ref="Z208:AD208"/>
    <mergeCell ref="AE208:AJ208"/>
    <mergeCell ref="AK208:AP208"/>
    <mergeCell ref="BE205:BL206"/>
    <mergeCell ref="A207:F207"/>
    <mergeCell ref="G207:S207"/>
    <mergeCell ref="T207:Y207"/>
    <mergeCell ref="Z207:AD207"/>
    <mergeCell ref="AE207:AJ207"/>
    <mergeCell ref="AK207:AP207"/>
    <mergeCell ref="AQ207:AV207"/>
    <mergeCell ref="AW207:BD207"/>
    <mergeCell ref="BE207:BL207"/>
    <mergeCell ref="A203:BL203"/>
    <mergeCell ref="A204:BL204"/>
    <mergeCell ref="A205:F206"/>
    <mergeCell ref="G205:S206"/>
    <mergeCell ref="T205:Y206"/>
    <mergeCell ref="Z205:AD206"/>
    <mergeCell ref="AE205:AJ206"/>
    <mergeCell ref="AK205:AP206"/>
    <mergeCell ref="AQ205:AV206"/>
    <mergeCell ref="AW205:BD206"/>
    <mergeCell ref="AJ200:AN200"/>
    <mergeCell ref="AO200:AS200"/>
    <mergeCell ref="AT200:AW200"/>
    <mergeCell ref="AX200:BB200"/>
    <mergeCell ref="BC200:BG200"/>
    <mergeCell ref="BH200:BL200"/>
    <mergeCell ref="A200:F200"/>
    <mergeCell ref="G200:P200"/>
    <mergeCell ref="Q200:U200"/>
    <mergeCell ref="V200:Y200"/>
    <mergeCell ref="Z200:AD200"/>
    <mergeCell ref="AE200:AI200"/>
    <mergeCell ref="AJ199:AN199"/>
    <mergeCell ref="AO199:AS199"/>
    <mergeCell ref="AT199:AW199"/>
    <mergeCell ref="AX199:BB199"/>
    <mergeCell ref="BC199:BG199"/>
    <mergeCell ref="BH199:BL199"/>
    <mergeCell ref="A199:F199"/>
    <mergeCell ref="G199:P199"/>
    <mergeCell ref="Q199:U199"/>
    <mergeCell ref="V199:Y199"/>
    <mergeCell ref="Z199:AD199"/>
    <mergeCell ref="AE199:AI199"/>
    <mergeCell ref="AJ198:AN198"/>
    <mergeCell ref="AO198:AS198"/>
    <mergeCell ref="AT198:AW198"/>
    <mergeCell ref="AX198:BB198"/>
    <mergeCell ref="BC198:BG198"/>
    <mergeCell ref="BH198:BL198"/>
    <mergeCell ref="A198:F198"/>
    <mergeCell ref="G198:P198"/>
    <mergeCell ref="Q198:U198"/>
    <mergeCell ref="V198:Y198"/>
    <mergeCell ref="Z198:AD198"/>
    <mergeCell ref="AE198:AI198"/>
    <mergeCell ref="AT196:AW197"/>
    <mergeCell ref="AX196:BG196"/>
    <mergeCell ref="BH196:BL197"/>
    <mergeCell ref="Z197:AD197"/>
    <mergeCell ref="AE197:AI197"/>
    <mergeCell ref="AX197:BB197"/>
    <mergeCell ref="BC197:BG197"/>
    <mergeCell ref="A194:BL194"/>
    <mergeCell ref="A195:F197"/>
    <mergeCell ref="G195:P197"/>
    <mergeCell ref="Q195:AN195"/>
    <mergeCell ref="AO195:BL195"/>
    <mergeCell ref="Q196:U197"/>
    <mergeCell ref="V196:Y197"/>
    <mergeCell ref="Z196:AI196"/>
    <mergeCell ref="AJ196:AN197"/>
    <mergeCell ref="AO196:AS197"/>
    <mergeCell ref="AK190:AP190"/>
    <mergeCell ref="AQ190:AV190"/>
    <mergeCell ref="AW190:BA190"/>
    <mergeCell ref="BB190:BF190"/>
    <mergeCell ref="BG190:BL190"/>
    <mergeCell ref="A193:BL193"/>
    <mergeCell ref="A191:F191"/>
    <mergeCell ref="G191:S191"/>
    <mergeCell ref="T191:Y191"/>
    <mergeCell ref="Z191:AD191"/>
    <mergeCell ref="AK189:AP189"/>
    <mergeCell ref="AQ189:AV189"/>
    <mergeCell ref="AW189:BA189"/>
    <mergeCell ref="BB189:BF189"/>
    <mergeCell ref="BG189:BL189"/>
    <mergeCell ref="A190:F190"/>
    <mergeCell ref="G190:S190"/>
    <mergeCell ref="T190:Y190"/>
    <mergeCell ref="Z190:AD190"/>
    <mergeCell ref="AE190:AJ190"/>
    <mergeCell ref="AK188:AP188"/>
    <mergeCell ref="AQ188:AV188"/>
    <mergeCell ref="AW188:BA188"/>
    <mergeCell ref="BB188:BF188"/>
    <mergeCell ref="BG188:BL188"/>
    <mergeCell ref="A189:F189"/>
    <mergeCell ref="G189:S189"/>
    <mergeCell ref="T189:Y189"/>
    <mergeCell ref="Z189:AD189"/>
    <mergeCell ref="AE189:AJ189"/>
    <mergeCell ref="AQ186:AV187"/>
    <mergeCell ref="AW186:BF186"/>
    <mergeCell ref="BG186:BL187"/>
    <mergeCell ref="AW187:BA187"/>
    <mergeCell ref="BB187:BF187"/>
    <mergeCell ref="A188:F188"/>
    <mergeCell ref="G188:S188"/>
    <mergeCell ref="T188:Y188"/>
    <mergeCell ref="Z188:AD188"/>
    <mergeCell ref="AE188:AJ188"/>
    <mergeCell ref="A186:F187"/>
    <mergeCell ref="G186:S187"/>
    <mergeCell ref="T186:Y187"/>
    <mergeCell ref="Z186:AD187"/>
    <mergeCell ref="AE186:AJ187"/>
    <mergeCell ref="AK186:AP187"/>
    <mergeCell ref="BP176:BS176"/>
    <mergeCell ref="A179:BL179"/>
    <mergeCell ref="A180:BL180"/>
    <mergeCell ref="A183:BL183"/>
    <mergeCell ref="A184:BL184"/>
    <mergeCell ref="A185:BL185"/>
    <mergeCell ref="AO176:AR176"/>
    <mergeCell ref="AS176:AW176"/>
    <mergeCell ref="AX176:BA176"/>
    <mergeCell ref="BB176:BF176"/>
    <mergeCell ref="BG176:BJ176"/>
    <mergeCell ref="BK176:BO176"/>
    <mergeCell ref="BB175:BF175"/>
    <mergeCell ref="BG175:BJ175"/>
    <mergeCell ref="BK175:BO175"/>
    <mergeCell ref="BP175:BS175"/>
    <mergeCell ref="A176:M176"/>
    <mergeCell ref="N176:U176"/>
    <mergeCell ref="V176:Z176"/>
    <mergeCell ref="AA176:AE176"/>
    <mergeCell ref="AF176:AI176"/>
    <mergeCell ref="AJ176:AN176"/>
    <mergeCell ref="BP174:BS174"/>
    <mergeCell ref="A175:M175"/>
    <mergeCell ref="N175:U175"/>
    <mergeCell ref="V175:Z175"/>
    <mergeCell ref="AA175:AE175"/>
    <mergeCell ref="AF175:AI175"/>
    <mergeCell ref="AJ175:AN175"/>
    <mergeCell ref="AO175:AR175"/>
    <mergeCell ref="AS175:AW175"/>
    <mergeCell ref="AX175:BA175"/>
    <mergeCell ref="AO174:AR174"/>
    <mergeCell ref="AS174:AW174"/>
    <mergeCell ref="AX174:BA174"/>
    <mergeCell ref="BB174:BF174"/>
    <mergeCell ref="BG174:BJ174"/>
    <mergeCell ref="BK174:BO174"/>
    <mergeCell ref="BB173:BF173"/>
    <mergeCell ref="BG173:BJ173"/>
    <mergeCell ref="BK173:BO173"/>
    <mergeCell ref="BP173:BS173"/>
    <mergeCell ref="A174:M174"/>
    <mergeCell ref="N174:U174"/>
    <mergeCell ref="V174:Z174"/>
    <mergeCell ref="AA174:AE174"/>
    <mergeCell ref="AF174:AI174"/>
    <mergeCell ref="AJ174:AN174"/>
    <mergeCell ref="AA173:AE173"/>
    <mergeCell ref="AF173:AI173"/>
    <mergeCell ref="AJ173:AN173"/>
    <mergeCell ref="AO173:AR173"/>
    <mergeCell ref="AS173:AW173"/>
    <mergeCell ref="AX173:BA173"/>
    <mergeCell ref="A170:BL170"/>
    <mergeCell ref="A171:BM171"/>
    <mergeCell ref="A172:M173"/>
    <mergeCell ref="N172:U173"/>
    <mergeCell ref="V172:Z173"/>
    <mergeCell ref="AA172:AI172"/>
    <mergeCell ref="AJ172:AR172"/>
    <mergeCell ref="AS172:BA172"/>
    <mergeCell ref="BB172:BJ172"/>
    <mergeCell ref="BK172:BS172"/>
    <mergeCell ref="AZ163:BD163"/>
    <mergeCell ref="A164:F164"/>
    <mergeCell ref="G164:S164"/>
    <mergeCell ref="T164:Z164"/>
    <mergeCell ref="AA164:AE164"/>
    <mergeCell ref="AF164:AJ164"/>
    <mergeCell ref="AK164:AO164"/>
    <mergeCell ref="AP164:AT164"/>
    <mergeCell ref="AU164:AY164"/>
    <mergeCell ref="AZ164:BD164"/>
    <mergeCell ref="AU162:AY162"/>
    <mergeCell ref="AZ162:BD162"/>
    <mergeCell ref="A163:F163"/>
    <mergeCell ref="G163:S163"/>
    <mergeCell ref="T163:Z163"/>
    <mergeCell ref="AA163:AE163"/>
    <mergeCell ref="AF163:AJ163"/>
    <mergeCell ref="AK163:AO163"/>
    <mergeCell ref="AP163:AT163"/>
    <mergeCell ref="AU163:AY163"/>
    <mergeCell ref="AP161:AT161"/>
    <mergeCell ref="AU161:AY161"/>
    <mergeCell ref="AZ161:BD161"/>
    <mergeCell ref="A162:F162"/>
    <mergeCell ref="G162:S162"/>
    <mergeCell ref="T162:Z162"/>
    <mergeCell ref="AA162:AE162"/>
    <mergeCell ref="AF162:AJ162"/>
    <mergeCell ref="AK162:AO162"/>
    <mergeCell ref="AP162:AT162"/>
    <mergeCell ref="A158:BL158"/>
    <mergeCell ref="A159:BD159"/>
    <mergeCell ref="A160:F161"/>
    <mergeCell ref="G160:S161"/>
    <mergeCell ref="T160:Z161"/>
    <mergeCell ref="AA160:AO160"/>
    <mergeCell ref="AP160:BD160"/>
    <mergeCell ref="AA161:AE161"/>
    <mergeCell ref="AF161:AJ161"/>
    <mergeCell ref="AK161:AO161"/>
    <mergeCell ref="AP153:AT153"/>
    <mergeCell ref="AU153:AY153"/>
    <mergeCell ref="AZ153:BD153"/>
    <mergeCell ref="BE153:BI153"/>
    <mergeCell ref="BJ153:BN153"/>
    <mergeCell ref="BO153:BS153"/>
    <mergeCell ref="A153:F153"/>
    <mergeCell ref="G153:S153"/>
    <mergeCell ref="T153:Z153"/>
    <mergeCell ref="AA153:AE153"/>
    <mergeCell ref="AF153:AJ153"/>
    <mergeCell ref="AK153:AO153"/>
    <mergeCell ref="AP152:AT152"/>
    <mergeCell ref="AU152:AY152"/>
    <mergeCell ref="AZ152:BD152"/>
    <mergeCell ref="BE152:BI152"/>
    <mergeCell ref="BJ152:BN152"/>
    <mergeCell ref="BO152:BS152"/>
    <mergeCell ref="A152:F152"/>
    <mergeCell ref="G152:S152"/>
    <mergeCell ref="T152:Z152"/>
    <mergeCell ref="AA152:AE152"/>
    <mergeCell ref="AF152:AJ152"/>
    <mergeCell ref="AK152:AO152"/>
    <mergeCell ref="AP151:AT151"/>
    <mergeCell ref="AU151:AY151"/>
    <mergeCell ref="AZ151:BD151"/>
    <mergeCell ref="BE151:BI151"/>
    <mergeCell ref="BJ151:BN151"/>
    <mergeCell ref="BO151:BS151"/>
    <mergeCell ref="A151:F151"/>
    <mergeCell ref="G151:S151"/>
    <mergeCell ref="T151:Z151"/>
    <mergeCell ref="AA151:AE151"/>
    <mergeCell ref="AF151:AJ151"/>
    <mergeCell ref="AK151:AO151"/>
    <mergeCell ref="AP150:AT150"/>
    <mergeCell ref="AU150:AY150"/>
    <mergeCell ref="AZ150:BD150"/>
    <mergeCell ref="BE150:BI150"/>
    <mergeCell ref="BJ150:BN150"/>
    <mergeCell ref="BO150:BS150"/>
    <mergeCell ref="A148:BS148"/>
    <mergeCell ref="A149:F150"/>
    <mergeCell ref="G149:S150"/>
    <mergeCell ref="T149:Z150"/>
    <mergeCell ref="AA149:AO149"/>
    <mergeCell ref="AP149:BD149"/>
    <mergeCell ref="BE149:BS149"/>
    <mergeCell ref="AA150:AE150"/>
    <mergeCell ref="AF150:AJ150"/>
    <mergeCell ref="AK150:AO150"/>
    <mergeCell ref="BA142:BC142"/>
    <mergeCell ref="BD142:BF142"/>
    <mergeCell ref="BG142:BI142"/>
    <mergeCell ref="BJ142:BL142"/>
    <mergeCell ref="A146:BL146"/>
    <mergeCell ref="A147:BS147"/>
    <mergeCell ref="AL143:AN143"/>
    <mergeCell ref="AO143:AQ143"/>
    <mergeCell ref="AR143:AT143"/>
    <mergeCell ref="AU143:AW143"/>
    <mergeCell ref="AI142:AK142"/>
    <mergeCell ref="AL142:AN142"/>
    <mergeCell ref="AO142:AQ142"/>
    <mergeCell ref="AR142:AT142"/>
    <mergeCell ref="AU142:AW142"/>
    <mergeCell ref="AX142:AZ142"/>
    <mergeCell ref="BA141:BC141"/>
    <mergeCell ref="BD141:BF141"/>
    <mergeCell ref="BG141:BI141"/>
    <mergeCell ref="BJ141:BL141"/>
    <mergeCell ref="A142:C142"/>
    <mergeCell ref="D142:V142"/>
    <mergeCell ref="W142:Y142"/>
    <mergeCell ref="Z142:AB142"/>
    <mergeCell ref="AC142:AE142"/>
    <mergeCell ref="AF142:AH142"/>
    <mergeCell ref="AI141:AK141"/>
    <mergeCell ref="AL141:AN141"/>
    <mergeCell ref="AO141:AQ141"/>
    <mergeCell ref="AR141:AT141"/>
    <mergeCell ref="AU141:AW141"/>
    <mergeCell ref="AX141:AZ141"/>
    <mergeCell ref="BA140:BC140"/>
    <mergeCell ref="BD140:BF140"/>
    <mergeCell ref="BG140:BI140"/>
    <mergeCell ref="BJ140:BL140"/>
    <mergeCell ref="A141:C141"/>
    <mergeCell ref="D141:V141"/>
    <mergeCell ref="W141:Y141"/>
    <mergeCell ref="Z141:AB141"/>
    <mergeCell ref="AC141:AE141"/>
    <mergeCell ref="AF141:AH141"/>
    <mergeCell ref="AI140:AK140"/>
    <mergeCell ref="AL140:AN140"/>
    <mergeCell ref="AO140:AQ140"/>
    <mergeCell ref="AR140:AT140"/>
    <mergeCell ref="AU140:AW140"/>
    <mergeCell ref="AX140:AZ140"/>
    <mergeCell ref="A140:C140"/>
    <mergeCell ref="D140:V140"/>
    <mergeCell ref="W140:Y140"/>
    <mergeCell ref="Z140:AB140"/>
    <mergeCell ref="AC140:AE140"/>
    <mergeCell ref="AF140:AH140"/>
    <mergeCell ref="BJ138:BL139"/>
    <mergeCell ref="W139:Y139"/>
    <mergeCell ref="Z139:AB139"/>
    <mergeCell ref="AC139:AE139"/>
    <mergeCell ref="AF139:AH139"/>
    <mergeCell ref="AI139:AK139"/>
    <mergeCell ref="AL139:AN139"/>
    <mergeCell ref="AO139:AQ139"/>
    <mergeCell ref="AR139:AT139"/>
    <mergeCell ref="BG137:BL137"/>
    <mergeCell ref="W138:AB138"/>
    <mergeCell ref="AC138:AH138"/>
    <mergeCell ref="AI138:AN138"/>
    <mergeCell ref="AO138:AT138"/>
    <mergeCell ref="AU138:AW139"/>
    <mergeCell ref="AX138:AZ139"/>
    <mergeCell ref="BA138:BC139"/>
    <mergeCell ref="BD138:BF139"/>
    <mergeCell ref="BG138:BI139"/>
    <mergeCell ref="A137:C139"/>
    <mergeCell ref="D137:V139"/>
    <mergeCell ref="W137:AH137"/>
    <mergeCell ref="AI137:AT137"/>
    <mergeCell ref="AU137:AZ137"/>
    <mergeCell ref="BA137:BF137"/>
    <mergeCell ref="AT132:AX132"/>
    <mergeCell ref="AY132:BC132"/>
    <mergeCell ref="BD132:BH132"/>
    <mergeCell ref="BI132:BM132"/>
    <mergeCell ref="BN132:BR132"/>
    <mergeCell ref="A136:BL136"/>
    <mergeCell ref="BI133:BM133"/>
    <mergeCell ref="BN133:BR133"/>
    <mergeCell ref="A132:T132"/>
    <mergeCell ref="U132:Y132"/>
    <mergeCell ref="Z132:AD132"/>
    <mergeCell ref="AE132:AI132"/>
    <mergeCell ref="AJ132:AN132"/>
    <mergeCell ref="AO132:AS132"/>
    <mergeCell ref="AO131:AS131"/>
    <mergeCell ref="AT131:AX131"/>
    <mergeCell ref="AY131:BC131"/>
    <mergeCell ref="BD131:BH131"/>
    <mergeCell ref="BI131:BM131"/>
    <mergeCell ref="BN131:BR131"/>
    <mergeCell ref="AT130:AX130"/>
    <mergeCell ref="AY130:BC130"/>
    <mergeCell ref="BD130:BH130"/>
    <mergeCell ref="BI130:BM130"/>
    <mergeCell ref="BN130:BR130"/>
    <mergeCell ref="A131:T131"/>
    <mergeCell ref="U131:Y131"/>
    <mergeCell ref="Z131:AD131"/>
    <mergeCell ref="AE131:AI131"/>
    <mergeCell ref="AJ131:AN131"/>
    <mergeCell ref="A130:T130"/>
    <mergeCell ref="U130:Y130"/>
    <mergeCell ref="Z130:AD130"/>
    <mergeCell ref="AE130:AI130"/>
    <mergeCell ref="AJ130:AN130"/>
    <mergeCell ref="AO130:AS130"/>
    <mergeCell ref="AO129:AS129"/>
    <mergeCell ref="AT129:AX129"/>
    <mergeCell ref="AY129:BC129"/>
    <mergeCell ref="BD129:BH129"/>
    <mergeCell ref="BI129:BM129"/>
    <mergeCell ref="BN129:BR129"/>
    <mergeCell ref="A128:T129"/>
    <mergeCell ref="U128:AD128"/>
    <mergeCell ref="AE128:AN128"/>
    <mergeCell ref="AO128:AX128"/>
    <mergeCell ref="AY128:BH128"/>
    <mergeCell ref="BI128:BR128"/>
    <mergeCell ref="U129:Y129"/>
    <mergeCell ref="Z129:AD129"/>
    <mergeCell ref="AE129:AI129"/>
    <mergeCell ref="AJ129:AN129"/>
    <mergeCell ref="AP121:AT121"/>
    <mergeCell ref="AU121:AY121"/>
    <mergeCell ref="AZ121:BD121"/>
    <mergeCell ref="BE121:BI121"/>
    <mergeCell ref="A126:BL126"/>
    <mergeCell ref="A127:BR127"/>
    <mergeCell ref="BE122:BI122"/>
    <mergeCell ref="A123:C123"/>
    <mergeCell ref="D123:P123"/>
    <mergeCell ref="Q123:U123"/>
    <mergeCell ref="AP120:AT120"/>
    <mergeCell ref="AU120:AY120"/>
    <mergeCell ref="AZ120:BD120"/>
    <mergeCell ref="BE120:BI120"/>
    <mergeCell ref="A121:C121"/>
    <mergeCell ref="D121:P121"/>
    <mergeCell ref="Q121:U121"/>
    <mergeCell ref="V121:AE121"/>
    <mergeCell ref="AF121:AJ121"/>
    <mergeCell ref="AK121:AO121"/>
    <mergeCell ref="AP119:AT119"/>
    <mergeCell ref="AU119:AY119"/>
    <mergeCell ref="AZ119:BD119"/>
    <mergeCell ref="BE119:BI119"/>
    <mergeCell ref="A120:C120"/>
    <mergeCell ref="D120:P120"/>
    <mergeCell ref="Q120:U120"/>
    <mergeCell ref="V120:AE120"/>
    <mergeCell ref="AF120:AJ120"/>
    <mergeCell ref="AK120:AO120"/>
    <mergeCell ref="AP118:AT118"/>
    <mergeCell ref="AU118:AY118"/>
    <mergeCell ref="AZ118:BD118"/>
    <mergeCell ref="BE118:BI118"/>
    <mergeCell ref="A119:C119"/>
    <mergeCell ref="D119:P119"/>
    <mergeCell ref="Q119:U119"/>
    <mergeCell ref="V119:AE119"/>
    <mergeCell ref="AF119:AJ119"/>
    <mergeCell ref="AK119:AO119"/>
    <mergeCell ref="BT111:BX111"/>
    <mergeCell ref="A116:BL116"/>
    <mergeCell ref="A117:C118"/>
    <mergeCell ref="D117:P118"/>
    <mergeCell ref="Q117:U118"/>
    <mergeCell ref="V117:AE118"/>
    <mergeCell ref="AF117:AT117"/>
    <mergeCell ref="AU117:BI117"/>
    <mergeCell ref="AF118:AJ118"/>
    <mergeCell ref="AK118:AO118"/>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BJ107:BX107"/>
    <mergeCell ref="AF108:AJ108"/>
    <mergeCell ref="AK108:AO108"/>
    <mergeCell ref="AP108:AT108"/>
    <mergeCell ref="AU108:AY108"/>
    <mergeCell ref="AZ108:BD108"/>
    <mergeCell ref="BE108:BI108"/>
    <mergeCell ref="BJ108:BN108"/>
    <mergeCell ref="BO108:BS108"/>
    <mergeCell ref="BT108:BX108"/>
    <mergeCell ref="A107:C108"/>
    <mergeCell ref="D107:P108"/>
    <mergeCell ref="Q107:U108"/>
    <mergeCell ref="V107:AE108"/>
    <mergeCell ref="AF107:AT107"/>
    <mergeCell ref="AU107:BI107"/>
    <mergeCell ref="AO100:AS100"/>
    <mergeCell ref="AT100:AX100"/>
    <mergeCell ref="AY100:BC100"/>
    <mergeCell ref="BD100:BH100"/>
    <mergeCell ref="A105:BL105"/>
    <mergeCell ref="A106:BL106"/>
    <mergeCell ref="BD101:BH101"/>
    <mergeCell ref="A102:C102"/>
    <mergeCell ref="D102:T102"/>
    <mergeCell ref="U102:Y102"/>
    <mergeCell ref="AO99:AS99"/>
    <mergeCell ref="AT99:AX99"/>
    <mergeCell ref="AY99:BC99"/>
    <mergeCell ref="BD99:BH99"/>
    <mergeCell ref="A100:C100"/>
    <mergeCell ref="D100:T100"/>
    <mergeCell ref="U100:Y100"/>
    <mergeCell ref="Z100:AD100"/>
    <mergeCell ref="AE100:AI100"/>
    <mergeCell ref="AJ100:AN100"/>
    <mergeCell ref="AO98:AS98"/>
    <mergeCell ref="AT98:AX98"/>
    <mergeCell ref="AY98:BC98"/>
    <mergeCell ref="BD98:BH98"/>
    <mergeCell ref="A99:C99"/>
    <mergeCell ref="D99:T99"/>
    <mergeCell ref="U99:Y99"/>
    <mergeCell ref="Z99:AD99"/>
    <mergeCell ref="AE99:AI99"/>
    <mergeCell ref="AJ99:AN99"/>
    <mergeCell ref="A98:C98"/>
    <mergeCell ref="D98:T98"/>
    <mergeCell ref="U98:Y98"/>
    <mergeCell ref="Z98:AD98"/>
    <mergeCell ref="AE98:AI98"/>
    <mergeCell ref="AJ98:AN98"/>
    <mergeCell ref="AE97:AI97"/>
    <mergeCell ref="AJ97:AN97"/>
    <mergeCell ref="AO97:AS97"/>
    <mergeCell ref="AT97:AX97"/>
    <mergeCell ref="AY97:BC97"/>
    <mergeCell ref="BD97:BH97"/>
    <mergeCell ref="BQ90:BT90"/>
    <mergeCell ref="BU90:BY90"/>
    <mergeCell ref="A94:BL94"/>
    <mergeCell ref="A95:BH95"/>
    <mergeCell ref="A96:C97"/>
    <mergeCell ref="D96:T97"/>
    <mergeCell ref="U96:AN96"/>
    <mergeCell ref="AO96:BH96"/>
    <mergeCell ref="U97:Y97"/>
    <mergeCell ref="Z97:AD97"/>
    <mergeCell ref="AN90:AR90"/>
    <mergeCell ref="AS90:AW90"/>
    <mergeCell ref="AX90:BA90"/>
    <mergeCell ref="BB90:BF90"/>
    <mergeCell ref="BG90:BK90"/>
    <mergeCell ref="BL90:BP90"/>
    <mergeCell ref="A90:C90"/>
    <mergeCell ref="D90:T90"/>
    <mergeCell ref="U90:Y90"/>
    <mergeCell ref="Z90:AD90"/>
    <mergeCell ref="AE90:AH90"/>
    <mergeCell ref="AI90:AM90"/>
    <mergeCell ref="AX89:BA89"/>
    <mergeCell ref="BB89:BF89"/>
    <mergeCell ref="BG89:BK89"/>
    <mergeCell ref="BL89:BP89"/>
    <mergeCell ref="BQ89:BT89"/>
    <mergeCell ref="BU89:BY89"/>
    <mergeCell ref="BQ88:BT88"/>
    <mergeCell ref="BU88:BY88"/>
    <mergeCell ref="A89:C89"/>
    <mergeCell ref="D89:T89"/>
    <mergeCell ref="U89:Y89"/>
    <mergeCell ref="Z89:AD89"/>
    <mergeCell ref="AE89:AH89"/>
    <mergeCell ref="AI89:AM89"/>
    <mergeCell ref="AN89:AR89"/>
    <mergeCell ref="AS89:AW89"/>
    <mergeCell ref="AN88:AR88"/>
    <mergeCell ref="AS88:AW88"/>
    <mergeCell ref="AX88:BA88"/>
    <mergeCell ref="BB88:BF88"/>
    <mergeCell ref="BG88:BK88"/>
    <mergeCell ref="BL88:BP88"/>
    <mergeCell ref="A88:C88"/>
    <mergeCell ref="D88:T88"/>
    <mergeCell ref="U88:Y88"/>
    <mergeCell ref="Z88:AD88"/>
    <mergeCell ref="AE88:AH88"/>
    <mergeCell ref="AI88:AM88"/>
    <mergeCell ref="AX87:BA87"/>
    <mergeCell ref="BB87:BF87"/>
    <mergeCell ref="BG87:BK87"/>
    <mergeCell ref="BL87:BP87"/>
    <mergeCell ref="BQ87:BT87"/>
    <mergeCell ref="BU87:BY87"/>
    <mergeCell ref="U87:Y87"/>
    <mergeCell ref="Z87:AD87"/>
    <mergeCell ref="AE87:AH87"/>
    <mergeCell ref="AI87:AM87"/>
    <mergeCell ref="AN87:AR87"/>
    <mergeCell ref="AS87:AW87"/>
    <mergeCell ref="BB80:BF80"/>
    <mergeCell ref="BG80:BK80"/>
    <mergeCell ref="A83:BL83"/>
    <mergeCell ref="A84:BL84"/>
    <mergeCell ref="A85:BY85"/>
    <mergeCell ref="A86:C87"/>
    <mergeCell ref="D86:T87"/>
    <mergeCell ref="U86:AM86"/>
    <mergeCell ref="AN86:BF86"/>
    <mergeCell ref="BG86:BY86"/>
    <mergeCell ref="BB79:BF79"/>
    <mergeCell ref="BG79:BK79"/>
    <mergeCell ref="A80:E80"/>
    <mergeCell ref="F80:W80"/>
    <mergeCell ref="X80:AB80"/>
    <mergeCell ref="AC80:AG80"/>
    <mergeCell ref="AH80:AL80"/>
    <mergeCell ref="AM80:AQ80"/>
    <mergeCell ref="AR80:AV80"/>
    <mergeCell ref="AW80:BA80"/>
    <mergeCell ref="BB78:BF78"/>
    <mergeCell ref="BG78:BK78"/>
    <mergeCell ref="A79:E79"/>
    <mergeCell ref="F79:W79"/>
    <mergeCell ref="X79:AB79"/>
    <mergeCell ref="AC79:AG79"/>
    <mergeCell ref="AH79:AL79"/>
    <mergeCell ref="AM79:AQ79"/>
    <mergeCell ref="AR79:AV79"/>
    <mergeCell ref="AW79:BA79"/>
    <mergeCell ref="BB77:BF77"/>
    <mergeCell ref="BG77:BK77"/>
    <mergeCell ref="A78:E78"/>
    <mergeCell ref="F78:W78"/>
    <mergeCell ref="X78:AB78"/>
    <mergeCell ref="AC78:AG78"/>
    <mergeCell ref="AH78:AL78"/>
    <mergeCell ref="AM78:AQ78"/>
    <mergeCell ref="AR78:AV78"/>
    <mergeCell ref="AW78:BA78"/>
    <mergeCell ref="A76:E77"/>
    <mergeCell ref="F76:W77"/>
    <mergeCell ref="X76:AQ76"/>
    <mergeCell ref="AR76:BK76"/>
    <mergeCell ref="X77:AB77"/>
    <mergeCell ref="AC77:AG77"/>
    <mergeCell ref="AH77:AL77"/>
    <mergeCell ref="AM77:AQ77"/>
    <mergeCell ref="AR77:AV77"/>
    <mergeCell ref="AW77:BA77"/>
    <mergeCell ref="AR71:AV71"/>
    <mergeCell ref="AW71:BA71"/>
    <mergeCell ref="BB71:BF71"/>
    <mergeCell ref="BG71:BK71"/>
    <mergeCell ref="A74:BL74"/>
    <mergeCell ref="A75:BK75"/>
    <mergeCell ref="BG72:BK72"/>
    <mergeCell ref="AR70:AV70"/>
    <mergeCell ref="AW70:BA70"/>
    <mergeCell ref="BB70:BF70"/>
    <mergeCell ref="BG70:BK70"/>
    <mergeCell ref="A71:D71"/>
    <mergeCell ref="E71:W71"/>
    <mergeCell ref="X71:AB71"/>
    <mergeCell ref="AC71:AG71"/>
    <mergeCell ref="AH71:AL71"/>
    <mergeCell ref="AM71:AQ71"/>
    <mergeCell ref="AR69:AV69"/>
    <mergeCell ref="AW69:BA69"/>
    <mergeCell ref="BB69:BF69"/>
    <mergeCell ref="BG69:BK69"/>
    <mergeCell ref="A70:D70"/>
    <mergeCell ref="E70:W70"/>
    <mergeCell ref="X70:AB70"/>
    <mergeCell ref="AC70:AG70"/>
    <mergeCell ref="AH70:AL70"/>
    <mergeCell ref="AM70:AQ70"/>
    <mergeCell ref="A69:D69"/>
    <mergeCell ref="E69:W69"/>
    <mergeCell ref="X69:AB69"/>
    <mergeCell ref="AC69:AG69"/>
    <mergeCell ref="AH69:AL69"/>
    <mergeCell ref="AM69:AQ69"/>
    <mergeCell ref="AH68:AL68"/>
    <mergeCell ref="AM68:AQ68"/>
    <mergeCell ref="AR68:AV68"/>
    <mergeCell ref="AW68:BA68"/>
    <mergeCell ref="BB68:BF68"/>
    <mergeCell ref="BG68:BK68"/>
    <mergeCell ref="BQ63:BT63"/>
    <mergeCell ref="BU63:BY63"/>
    <mergeCell ref="A65:BL65"/>
    <mergeCell ref="A66:BK66"/>
    <mergeCell ref="A67:D68"/>
    <mergeCell ref="E67:W68"/>
    <mergeCell ref="X67:AQ67"/>
    <mergeCell ref="AR67:BK67"/>
    <mergeCell ref="X68:AB68"/>
    <mergeCell ref="AC68:AG68"/>
    <mergeCell ref="AN63:AR63"/>
    <mergeCell ref="AS63:AW63"/>
    <mergeCell ref="AX63:BA63"/>
    <mergeCell ref="BB63:BF63"/>
    <mergeCell ref="BG63:BK63"/>
    <mergeCell ref="BL63:BP63"/>
    <mergeCell ref="A63:E63"/>
    <mergeCell ref="F63:T63"/>
    <mergeCell ref="U63:Y63"/>
    <mergeCell ref="Z63:AD63"/>
    <mergeCell ref="AE63:AH63"/>
    <mergeCell ref="AI63:AM63"/>
    <mergeCell ref="AX62:BA62"/>
    <mergeCell ref="BB62:BF62"/>
    <mergeCell ref="BG62:BK62"/>
    <mergeCell ref="BL62:BP62"/>
    <mergeCell ref="BQ62:BT62"/>
    <mergeCell ref="BU62:BY62"/>
    <mergeCell ref="BQ61:BT61"/>
    <mergeCell ref="BU61:BY61"/>
    <mergeCell ref="A62:E62"/>
    <mergeCell ref="F62:T62"/>
    <mergeCell ref="U62:Y62"/>
    <mergeCell ref="Z62:AD62"/>
    <mergeCell ref="AE62:AH62"/>
    <mergeCell ref="AI62:AM62"/>
    <mergeCell ref="AN62:AR62"/>
    <mergeCell ref="AS62:AW62"/>
    <mergeCell ref="AN61:AR61"/>
    <mergeCell ref="AS61:AW61"/>
    <mergeCell ref="AX61:BA61"/>
    <mergeCell ref="BB61:BF61"/>
    <mergeCell ref="BG61:BK61"/>
    <mergeCell ref="BL61:BP61"/>
    <mergeCell ref="BG60:BK60"/>
    <mergeCell ref="BL60:BP60"/>
    <mergeCell ref="BQ60:BT60"/>
    <mergeCell ref="BU60:BY60"/>
    <mergeCell ref="A61:E61"/>
    <mergeCell ref="F61:T61"/>
    <mergeCell ref="U61:Y61"/>
    <mergeCell ref="Z61:AD61"/>
    <mergeCell ref="AE61:AH61"/>
    <mergeCell ref="AI61:AM61"/>
    <mergeCell ref="AE60:AH60"/>
    <mergeCell ref="AI60:AM60"/>
    <mergeCell ref="AN60:AR60"/>
    <mergeCell ref="AS60:AW60"/>
    <mergeCell ref="AX60:BA60"/>
    <mergeCell ref="BB60:BF60"/>
    <mergeCell ref="BU54:BY54"/>
    <mergeCell ref="A57:BL57"/>
    <mergeCell ref="A58:BY58"/>
    <mergeCell ref="A59:E60"/>
    <mergeCell ref="F59:T60"/>
    <mergeCell ref="U59:AM59"/>
    <mergeCell ref="AN59:BF59"/>
    <mergeCell ref="BG59:BY59"/>
    <mergeCell ref="U60:Y60"/>
    <mergeCell ref="Z60:AD60"/>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90:A92 A100:A102 A142:A143">
    <cfRule type="cellIs" dxfId="3" priority="3" stopIfTrue="1" operator="equal">
      <formula>A89</formula>
    </cfRule>
  </conditionalFormatting>
  <conditionalFormatting sqref="A111:C114 A121:C124">
    <cfRule type="cellIs" dxfId="2" priority="1" stopIfTrue="1" operator="equal">
      <formula>A110</formula>
    </cfRule>
    <cfRule type="cellIs" dxfId="1" priority="2" stopIfTrue="1" operator="equal">
      <formula>0</formula>
    </cfRule>
  </conditionalFormatting>
  <conditionalFormatting sqref="A103">
    <cfRule type="cellIs" dxfId="0" priority="5" stopIfTrue="1" operator="equal">
      <formula>A100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КПК0813191</vt:lpstr>
      <vt:lpstr>'Додаток2 КПК0813191'!Область_печати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2019-10-19T14:09:19Z</cp:lastPrinted>
  <dcterms:created xsi:type="dcterms:W3CDTF">2016-07-02T12:27:50Z</dcterms:created>
  <dcterms:modified xsi:type="dcterms:W3CDTF">2020-01-15T04:44:20Z</dcterms:modified>
</cp:coreProperties>
</file>